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служ_нов'!$A$6:$AG$83</definedName>
    <definedName name="_xlnm.Print_Area" localSheetId="0">'в служ_нов'!$A$1:$AG$83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" i="1" l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D83" i="1"/>
  <c r="C83" i="1"/>
</calcChain>
</file>

<file path=xl/sharedStrings.xml><?xml version="1.0" encoding="utf-8"?>
<sst xmlns="http://schemas.openxmlformats.org/spreadsheetml/2006/main" count="118" uniqueCount="118">
  <si>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</si>
  <si>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</si>
  <si>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</si>
  <si>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</si>
  <si>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</si>
  <si>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</si>
  <si>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</si>
  <si>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</si>
  <si>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</si>
  <si>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</si>
  <si>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</si>
  <si>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</si>
  <si>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</si>
  <si>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</si>
  <si>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</si>
  <si>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</si>
  <si>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</si>
  <si>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</si>
  <si>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</si>
  <si>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</si>
  <si>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</si>
  <si>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</si>
  <si>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</si>
  <si>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</si>
  <si>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</si>
  <si>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</si>
  <si>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 xml:space="preserve">прочие работы, услуги 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</si>
  <si>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</si>
  <si>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</si>
  <si>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</si>
  <si>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</si>
  <si>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</si>
  <si>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</si>
  <si>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 xml:space="preserve"> горюче-смазочные материалы </t>
  </si>
  <si>
    <t>ВСЕГО по медицинским учреждениям Пензенской области</t>
  </si>
  <si>
    <t>на оплату организации питания предприятиями общественного питания (при отсутствии своего пищеблока)</t>
  </si>
  <si>
    <t xml:space="preserve"> социальное обеспечение</t>
  </si>
  <si>
    <t>противоопухолевые лекарственные препараты</t>
  </si>
  <si>
    <t xml:space="preserve"> прочие оборотные запасы (материалы), прочие материальные запасы одноразового применения, мягкий инвентарь</t>
  </si>
  <si>
    <t xml:space="preserve">прочие несоциальные выплаты персоналу в натуральной форме </t>
  </si>
  <si>
    <t>ГБУЗ "ПОКБ ИМ. Н.Н. БУРДЕНКО"</t>
  </si>
  <si>
    <t>ГБУЗ "ПОДКБ ИМ.Н.Ф.ФИЛАТОВА"</t>
  </si>
  <si>
    <t>ГБУЗ "ОБЛАСТНОЙ ОНКОЛОГИЧЕСКИЙ КЛИНИЧЕСКИЙ ДИСПАНСЕР"</t>
  </si>
  <si>
    <t>ГБУЗ "ГОСПИТАЛЬ ДЛЯ ВЕТЕРАНОВ ВОЙН"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</si>
  <si>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</si>
  <si>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</si>
  <si>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</si>
  <si>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</si>
  <si>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ГАУЗ  ПО 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</si>
  <si>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</si>
  <si>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</si>
  <si>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</si>
  <si>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"КУЗНЕЦКАЯ ДЕТСКАЯ ЦЕНТРАЛЬНАЯ РАЙОННАЯ БОЛЬНИЦА"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</si>
  <si>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</si>
  <si>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</si>
  <si>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</si>
  <si>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</si>
  <si>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</si>
  <si>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</si>
  <si>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</si>
  <si>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"КАМЕНСКАЯ ЦРБ ИМ. Г.М.САВЕЛЬЕВОЙ"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</si>
  <si>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</si>
  <si>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</si>
  <si>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</si>
  <si>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</si>
  <si>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</si>
  <si>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</si>
  <si>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ИМЕНИ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</si>
  <si>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</si>
  <si>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</si>
  <si>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</si>
  <si>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</si>
  <si>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</si>
  <si>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</si>
  <si>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</si>
  <si>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</si>
  <si>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ФГБУЗ "МСЧ № 59"  ФМБА РОССИИ</t>
  </si>
  <si>
    <t>ФКУЗ "МСЧ МВД РОССИИ ПО ПЕНЗЕНСКОЙ ОБЛАСТИ"</t>
  </si>
  <si>
    <t>ФГБОУ ВПО "ПГУ"</t>
  </si>
  <si>
    <t>АО "ФНПЦ "ПО "СТАРТ" ИМ. М.В. ПРОЦЕНКО"</t>
  </si>
  <si>
    <t>АО "ППО ЭВТ ИМ. В. А. РЕВУНОВА"</t>
  </si>
  <si>
    <t>ЧУЗ "КБ "РЖД-Медицина" г. 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</si>
  <si>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</si>
  <si>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</si>
  <si>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</si>
  <si>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</si>
  <si>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</si>
  <si>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</si>
  <si>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</si>
  <si>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</si>
  <si>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</si>
  <si>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</si>
  <si>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</si>
  <si>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</si>
  <si>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</si>
  <si>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</si>
  <si>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</si>
  <si>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</si>
  <si>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</si>
  <si>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</si>
  <si>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</si>
  <si>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</si>
  <si>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</si>
  <si>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</si>
  <si>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</si>
  <si>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 ЛДЦ " ГУБЕРНСКИЙ ДОКТОР"</t>
  </si>
  <si>
    <t>ООО "ЦЕНТР ЗРЕНИЯ"</t>
  </si>
  <si>
    <t>ООО " СКД МЕДИКАЛ"</t>
  </si>
  <si>
    <t>НЕФРОСОВЕТ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</si>
  <si>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</si>
  <si>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</si>
  <si>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</si>
  <si>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</si>
  <si>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</si>
  <si>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</si>
  <si>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</si>
  <si>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Сведения о сумме кредиторской задолженности медицинских организаций по статьям затрат по состоянию на 01.04.2026 года</t>
  </si>
  <si>
    <t xml:space="preserve">Приложение №1.2.2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</si>
</sst>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#,##0.0"/>
  </numFmts>
  <fonts count="21" x14ac:knownFonts="1">
    <font>
      <sz val="10"/>
      <color indexed="8"/>
      <name val="Arial Cyr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 Cyr"/>
    </font>
    <font>
      <sz val="30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8"/>
      </patternFill>
    </fill>
    <fill>
      <patternFill patternType="solid">
        <fgColor rgb="FFCC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 applyFill="0" applyProtection="0"/>
    <xf numFmtId="164" fontId="4" fillId="0" borderId="0" applyFont="0" applyFill="0" applyBorder="0" applyAlignment="0" applyProtection="0"/>
    <xf numFmtId="0" fontId="6" fillId="0" borderId="0"/>
    <xf numFmtId="166" fontId="7" fillId="0" borderId="16">
      <alignment horizontal="right" shrinkToFit="1"/>
    </xf>
    <xf numFmtId="0" fontId="7" fillId="0" borderId="16">
      <alignment horizontal="center"/>
    </xf>
  </cellStyleXfs>
  <cellXfs count="84">
    <xf numFmtId="0" fontId="0" fillId="0" borderId="0" xfId="0"/>
    <xf numFmtId="0" fontId="5" fillId="0" borderId="0" xfId="0" applyFont="1" applyFill="1" applyAlignment="1" applyProtection="1">
      <alignment vertical="center" wrapText="1"/>
    </xf>
    <xf numFmtId="0" fontId="5" fillId="2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 wrapText="1"/>
    </xf>
    <xf numFmtId="165" fontId="10" fillId="2" borderId="14" xfId="0" applyNumberFormat="1" applyFont="1" applyFill="1" applyBorder="1" applyAlignment="1" applyProtection="1">
      <alignment horizontal="center" vertical="center"/>
    </xf>
    <xf numFmtId="165" fontId="10" fillId="3" borderId="14" xfId="0" applyNumberFormat="1" applyFont="1" applyFill="1" applyBorder="1" applyAlignment="1" applyProtection="1">
      <alignment horizontal="center" vertical="center"/>
    </xf>
    <xf numFmtId="165" fontId="10" fillId="4" borderId="14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 wrapText="1"/>
    </xf>
    <xf numFmtId="0" fontId="15" fillId="0" borderId="0" xfId="0" applyFont="1" applyFill="1" applyAlignment="1" applyProtection="1">
      <alignment horizontal="center"/>
    </xf>
    <xf numFmtId="4" fontId="14" fillId="0" borderId="0" xfId="0" applyNumberFormat="1" applyFont="1" applyFill="1" applyAlignment="1" applyProtection="1">
      <alignment horizontal="right" vertical="center"/>
    </xf>
    <xf numFmtId="0" fontId="17" fillId="0" borderId="0" xfId="0" applyFont="1" applyFill="1" applyProtection="1"/>
    <xf numFmtId="0" fontId="16" fillId="0" borderId="8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textRotation="90" wrapText="1"/>
    </xf>
    <xf numFmtId="0" fontId="8" fillId="0" borderId="9" xfId="0" applyFont="1" applyFill="1" applyBorder="1" applyAlignment="1" applyProtection="1">
      <alignment horizontal="center" vertical="center" textRotation="90" wrapText="1"/>
    </xf>
    <xf numFmtId="0" fontId="8" fillId="2" borderId="12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center" vertical="center" textRotation="90" wrapText="1"/>
    </xf>
    <xf numFmtId="0" fontId="8" fillId="2" borderId="9" xfId="0" applyFont="1" applyFill="1" applyBorder="1" applyAlignment="1" applyProtection="1">
      <alignment horizontal="center" vertical="center" textRotation="90" wrapText="1"/>
    </xf>
    <xf numFmtId="0" fontId="8" fillId="2" borderId="14" xfId="0" applyFont="1" applyFill="1" applyBorder="1" applyAlignment="1" applyProtection="1">
      <alignment horizontal="left" vertical="center" textRotation="90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18" fillId="0" borderId="0" xfId="0" applyFont="1" applyFill="1" applyProtection="1"/>
    <xf numFmtId="0" fontId="19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vertical="center" wrapText="1"/>
    </xf>
    <xf numFmtId="0" fontId="5" fillId="0" borderId="0" xfId="0" applyFont="1" applyFill="1" applyAlignment="1" applyProtection="1">
      <alignment horizontal="right"/>
    </xf>
    <xf numFmtId="4" fontId="5" fillId="0" borderId="0" xfId="0" applyNumberFormat="1" applyFont="1" applyFill="1" applyAlignment="1" applyProtection="1">
      <alignment horizontal="right"/>
    </xf>
    <xf numFmtId="0" fontId="12" fillId="0" borderId="0" xfId="0" applyFont="1" applyFill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165" fontId="5" fillId="2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 wrapText="1"/>
    </xf>
    <xf numFmtId="0" fontId="2" fillId="2" borderId="14" xfId="0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vertical="center" wrapText="1"/>
    </xf>
    <xf numFmtId="165" fontId="11" fillId="2" borderId="14" xfId="0" applyNumberFormat="1" applyFont="1" applyFill="1" applyBorder="1" applyAlignment="1" applyProtection="1">
      <alignment horizontal="center" vertical="center"/>
    </xf>
    <xf numFmtId="165" fontId="11" fillId="3" borderId="14" xfId="0" applyNumberFormat="1" applyFont="1" applyFill="1" applyBorder="1" applyAlignment="1" applyProtection="1">
      <alignment horizontal="center" vertical="center"/>
    </xf>
    <xf numFmtId="165" fontId="11" fillId="4" borderId="14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Protection="1"/>
    <xf numFmtId="165" fontId="15" fillId="2" borderId="0" xfId="0" applyNumberFormat="1" applyFont="1" applyFill="1" applyAlignment="1" applyProtection="1">
      <alignment vertical="center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</xf>
    <xf numFmtId="0" fontId="9" fillId="3" borderId="5" xfId="0" applyFont="1" applyFill="1" applyBorder="1" applyAlignment="1" applyProtection="1">
      <alignment horizontal="center" vertical="center" wrapText="1"/>
    </xf>
    <xf numFmtId="4" fontId="9" fillId="4" borderId="5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</cellXfs>
  <cellStyles count="5">
    <cellStyle name="xl48" xfId="4"/>
    <cellStyle name="xl50" xfId="3"/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I85"/>
  <sheetViews>
    <sheetView tabSelected="1" view="pageBreakPreview" topLeftCell="L1" zoomScale="30" zoomScaleNormal="47" zoomScaleSheetLayoutView="30" workbookViewId="0">
      <selection activeCell="AG3" sqref="AG3:AG5"/>
    </sheetView>
  </sheetViews>
  <sheetFormatPr defaultRowHeight="23.25" customHeight="1" x14ac:dyDescent="0.35"/>
  <cols>
    <col min="1" max="1" width="11.42578125" style="11" customWidth="1"/>
    <col min="2" max="2" width="228.140625" style="1" customWidth="1"/>
    <col min="3" max="3" width="45.140625" style="3" customWidth="1"/>
    <col min="4" max="4" width="36" style="3" customWidth="1"/>
    <col min="5" max="5" width="44.7109375" style="3" customWidth="1"/>
    <col min="6" max="6" width="37.28515625" style="3" customWidth="1"/>
    <col min="7" max="7" width="49.85546875" style="3" customWidth="1"/>
    <col min="8" max="8" width="39" style="3" customWidth="1"/>
    <col min="9" max="9" width="38.5703125" style="3" customWidth="1"/>
    <col min="10" max="10" width="40.5703125" style="3" customWidth="1"/>
    <col min="11" max="11" width="39.85546875" style="3" customWidth="1"/>
    <col min="12" max="12" width="33.5703125" style="3" customWidth="1"/>
    <col min="13" max="13" width="35.42578125" style="3" customWidth="1"/>
    <col min="14" max="14" width="36.42578125" style="3" customWidth="1"/>
    <col min="15" max="15" width="41.7109375" style="3" customWidth="1"/>
    <col min="16" max="16" width="32.7109375" style="3" customWidth="1"/>
    <col min="17" max="18" width="39.28515625" style="3" customWidth="1"/>
    <col min="19" max="19" width="38.85546875" style="3" customWidth="1"/>
    <col min="20" max="20" width="33.140625" style="3" customWidth="1"/>
    <col min="21" max="21" width="36.140625" style="3" customWidth="1"/>
    <col min="22" max="23" width="36.5703125" style="3" customWidth="1"/>
    <col min="24" max="24" width="37.42578125" style="3" customWidth="1"/>
    <col min="25" max="25" width="34.7109375" style="3" customWidth="1"/>
    <col min="26" max="26" width="30.85546875" style="3" customWidth="1"/>
    <col min="27" max="27" width="49.42578125" style="3" customWidth="1"/>
    <col min="28" max="28" width="40" style="3" customWidth="1"/>
    <col min="29" max="29" width="40.85546875" style="3" customWidth="1"/>
    <col min="30" max="30" width="37.28515625" style="3" customWidth="1"/>
    <col min="31" max="31" width="42.42578125" style="3" customWidth="1"/>
    <col min="32" max="32" width="44.5703125" style="37" customWidth="1"/>
    <col min="33" max="33" width="49.42578125" style="38" customWidth="1"/>
    <col min="34" max="34" width="9.140625" style="12"/>
    <col min="35" max="35" width="26.42578125" style="39" customWidth="1"/>
    <col min="36" max="16384" width="9.140625" style="12"/>
  </cols>
  <sheetData>
    <row r="1" spans="1:35" ht="12.75" customHeight="1" x14ac:dyDescent="0.35">
      <c r="AF1" s="57"/>
      <c r="AG1" s="57"/>
    </row>
    <row r="2" spans="1:35" ht="57" customHeight="1" x14ac:dyDescent="0.3">
      <c r="A2" s="60" t="s">
        <v>116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13"/>
      <c r="W2" s="14"/>
      <c r="X2" s="14"/>
      <c r="Y2" s="14"/>
      <c r="Z2" s="14"/>
      <c r="AA2" s="14"/>
      <c r="AB2" s="14"/>
      <c r="AC2" s="14"/>
      <c r="AD2" s="15"/>
      <c r="AE2" s="15"/>
      <c r="AF2" s="15"/>
      <c r="AG2" s="16" t="s">
        <v>117</v>
      </c>
    </row>
    <row r="3" spans="1:35" s="17" customFormat="1" ht="85.5" customHeight="1" x14ac:dyDescent="0.55000000000000004">
      <c r="A3" s="61" t="s">
        <v>0</v>
      </c>
      <c r="B3" s="64" t="s">
        <v>1</v>
      </c>
      <c r="C3" s="53" t="s">
        <v>2</v>
      </c>
      <c r="D3" s="54"/>
      <c r="E3" s="54"/>
      <c r="F3" s="67"/>
      <c r="G3" s="68" t="s">
        <v>3</v>
      </c>
      <c r="H3" s="71"/>
      <c r="I3" s="73">
        <v>222</v>
      </c>
      <c r="J3" s="75" t="s">
        <v>4</v>
      </c>
      <c r="K3" s="76"/>
      <c r="L3" s="76"/>
      <c r="M3" s="76"/>
      <c r="N3" s="77"/>
      <c r="O3" s="73">
        <v>224</v>
      </c>
      <c r="P3" s="53" t="s">
        <v>5</v>
      </c>
      <c r="Q3" s="67"/>
      <c r="R3" s="53" t="s">
        <v>6</v>
      </c>
      <c r="S3" s="54"/>
      <c r="T3" s="54"/>
      <c r="U3" s="67"/>
      <c r="V3" s="51">
        <v>260</v>
      </c>
      <c r="W3" s="51">
        <v>290</v>
      </c>
      <c r="X3" s="51" t="s">
        <v>7</v>
      </c>
      <c r="Y3" s="51"/>
      <c r="Z3" s="51"/>
      <c r="AA3" s="53" t="s">
        <v>8</v>
      </c>
      <c r="AB3" s="54"/>
      <c r="AC3" s="54"/>
      <c r="AD3" s="54"/>
      <c r="AE3" s="54"/>
      <c r="AF3" s="58" t="s">
        <v>9</v>
      </c>
      <c r="AG3" s="59" t="s">
        <v>10</v>
      </c>
      <c r="AI3" s="40"/>
    </row>
    <row r="4" spans="1:35" s="17" customFormat="1" ht="59.25" customHeight="1" x14ac:dyDescent="0.55000000000000004">
      <c r="A4" s="62"/>
      <c r="B4" s="65"/>
      <c r="C4" s="18">
        <v>211</v>
      </c>
      <c r="D4" s="18">
        <v>212</v>
      </c>
      <c r="E4" s="18">
        <v>213</v>
      </c>
      <c r="F4" s="19">
        <v>214</v>
      </c>
      <c r="G4" s="69"/>
      <c r="H4" s="72"/>
      <c r="I4" s="74"/>
      <c r="J4" s="78"/>
      <c r="K4" s="79"/>
      <c r="L4" s="79"/>
      <c r="M4" s="79"/>
      <c r="N4" s="80"/>
      <c r="O4" s="74"/>
      <c r="P4" s="81"/>
      <c r="Q4" s="82"/>
      <c r="R4" s="81"/>
      <c r="S4" s="83"/>
      <c r="T4" s="83"/>
      <c r="U4" s="82"/>
      <c r="V4" s="51"/>
      <c r="W4" s="51"/>
      <c r="X4" s="51"/>
      <c r="Y4" s="51"/>
      <c r="Z4" s="52"/>
      <c r="AA4" s="55" t="s">
        <v>31</v>
      </c>
      <c r="AB4" s="55" t="s">
        <v>37</v>
      </c>
      <c r="AC4" s="55" t="s">
        <v>32</v>
      </c>
      <c r="AD4" s="55" t="s">
        <v>33</v>
      </c>
      <c r="AE4" s="55" t="s">
        <v>38</v>
      </c>
      <c r="AF4" s="58"/>
      <c r="AG4" s="59"/>
      <c r="AI4" s="40"/>
    </row>
    <row r="5" spans="1:35" s="28" customFormat="1" ht="402.75" customHeight="1" x14ac:dyDescent="0.45">
      <c r="A5" s="63"/>
      <c r="B5" s="66"/>
      <c r="C5" s="20" t="s">
        <v>11</v>
      </c>
      <c r="D5" s="21" t="s">
        <v>12</v>
      </c>
      <c r="E5" s="20" t="s">
        <v>13</v>
      </c>
      <c r="F5" s="22" t="s">
        <v>39</v>
      </c>
      <c r="G5" s="70"/>
      <c r="H5" s="23" t="s">
        <v>14</v>
      </c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23" t="s">
        <v>20</v>
      </c>
      <c r="O5" s="23" t="s">
        <v>21</v>
      </c>
      <c r="P5" s="23" t="s">
        <v>22</v>
      </c>
      <c r="Q5" s="24" t="s">
        <v>23</v>
      </c>
      <c r="R5" s="25" t="s">
        <v>24</v>
      </c>
      <c r="S5" s="25" t="s">
        <v>25</v>
      </c>
      <c r="T5" s="25" t="s">
        <v>35</v>
      </c>
      <c r="U5" s="24" t="s">
        <v>26</v>
      </c>
      <c r="V5" s="26" t="s">
        <v>36</v>
      </c>
      <c r="W5" s="26" t="s">
        <v>27</v>
      </c>
      <c r="X5" s="26" t="s">
        <v>28</v>
      </c>
      <c r="Y5" s="26" t="s">
        <v>29</v>
      </c>
      <c r="Z5" s="27" t="s">
        <v>30</v>
      </c>
      <c r="AA5" s="56"/>
      <c r="AB5" s="56"/>
      <c r="AC5" s="56"/>
      <c r="AD5" s="56"/>
      <c r="AE5" s="56"/>
      <c r="AF5" s="58"/>
      <c r="AG5" s="59"/>
      <c r="AI5" s="41"/>
    </row>
    <row r="6" spans="1:35" s="34" customFormat="1" ht="35.25" customHeight="1" x14ac:dyDescent="0.2">
      <c r="A6" s="29">
        <v>1</v>
      </c>
      <c r="B6" s="4">
        <v>2</v>
      </c>
      <c r="C6" s="4">
        <v>3</v>
      </c>
      <c r="D6" s="4">
        <v>4</v>
      </c>
      <c r="E6" s="4">
        <v>5</v>
      </c>
      <c r="F6" s="30">
        <v>6</v>
      </c>
      <c r="G6" s="5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2">
        <v>15</v>
      </c>
      <c r="P6" s="32">
        <v>16</v>
      </c>
      <c r="Q6" s="31">
        <v>17</v>
      </c>
      <c r="R6" s="31">
        <v>18</v>
      </c>
      <c r="S6" s="31">
        <v>19</v>
      </c>
      <c r="T6" s="31">
        <v>20</v>
      </c>
      <c r="U6" s="31">
        <v>21</v>
      </c>
      <c r="V6" s="31">
        <v>22</v>
      </c>
      <c r="W6" s="31">
        <v>23</v>
      </c>
      <c r="X6" s="31">
        <v>24</v>
      </c>
      <c r="Y6" s="31">
        <v>25</v>
      </c>
      <c r="Z6" s="31">
        <v>26</v>
      </c>
      <c r="AA6" s="31">
        <v>27</v>
      </c>
      <c r="AB6" s="31">
        <v>28</v>
      </c>
      <c r="AC6" s="31">
        <v>29</v>
      </c>
      <c r="AD6" s="31">
        <v>30</v>
      </c>
      <c r="AE6" s="33">
        <v>31</v>
      </c>
      <c r="AF6" s="5">
        <v>32</v>
      </c>
      <c r="AG6" s="6">
        <v>33</v>
      </c>
    </row>
    <row r="7" spans="1:35" s="2" customFormat="1" ht="60" customHeight="1" x14ac:dyDescent="0.35">
      <c r="A7" s="35">
        <v>1</v>
      </c>
      <c r="B7" s="7" t="s">
        <v>40</v>
      </c>
      <c r="C7" s="8">
        <v>89355.199999999997</v>
      </c>
      <c r="D7" s="8">
        <v>0</v>
      </c>
      <c r="E7" s="8">
        <v>39134.699999999997</v>
      </c>
      <c r="F7" s="8">
        <v>0</v>
      </c>
      <c r="G7" s="9">
        <v>128489.9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238.8</v>
      </c>
      <c r="R7" s="8">
        <v>470.6</v>
      </c>
      <c r="S7" s="8">
        <v>0</v>
      </c>
      <c r="T7" s="8">
        <v>0</v>
      </c>
      <c r="U7" s="8">
        <v>0</v>
      </c>
      <c r="V7" s="8">
        <v>65.599999999999994</v>
      </c>
      <c r="W7" s="8">
        <v>5860.3</v>
      </c>
      <c r="X7" s="8">
        <v>0</v>
      </c>
      <c r="Y7" s="8">
        <v>536.20000000000005</v>
      </c>
      <c r="Z7" s="8">
        <v>129.6</v>
      </c>
      <c r="AA7" s="8">
        <v>19480.400000000001</v>
      </c>
      <c r="AB7" s="8">
        <v>0</v>
      </c>
      <c r="AC7" s="8">
        <v>1469.7</v>
      </c>
      <c r="AD7" s="8">
        <v>0</v>
      </c>
      <c r="AE7" s="8">
        <v>516.20000000000005</v>
      </c>
      <c r="AF7" s="9">
        <v>28767.4</v>
      </c>
      <c r="AG7" s="10">
        <v>157257.29999999999</v>
      </c>
      <c r="AI7" s="42"/>
    </row>
    <row r="8" spans="1:35" s="2" customFormat="1" ht="60" customHeight="1" x14ac:dyDescent="0.35">
      <c r="A8" s="35">
        <v>2</v>
      </c>
      <c r="B8" s="7" t="s">
        <v>41</v>
      </c>
      <c r="C8" s="8">
        <v>26565.1</v>
      </c>
      <c r="D8" s="8">
        <v>0</v>
      </c>
      <c r="E8" s="8">
        <v>11528.6</v>
      </c>
      <c r="F8" s="8">
        <v>342</v>
      </c>
      <c r="G8" s="9">
        <v>38435.699999999997</v>
      </c>
      <c r="H8" s="8">
        <v>0</v>
      </c>
      <c r="I8" s="8">
        <v>73.099999999999994</v>
      </c>
      <c r="J8" s="8">
        <v>1194.4000000000001</v>
      </c>
      <c r="K8" s="8">
        <v>0</v>
      </c>
      <c r="L8" s="8">
        <v>0</v>
      </c>
      <c r="M8" s="8">
        <v>0</v>
      </c>
      <c r="N8" s="8">
        <v>82.5</v>
      </c>
      <c r="O8" s="8">
        <v>0</v>
      </c>
      <c r="P8" s="8">
        <v>0</v>
      </c>
      <c r="Q8" s="8">
        <v>207.8</v>
      </c>
      <c r="R8" s="8">
        <v>169.2</v>
      </c>
      <c r="S8" s="8">
        <v>0</v>
      </c>
      <c r="T8" s="8">
        <v>0</v>
      </c>
      <c r="U8" s="8">
        <v>55.7</v>
      </c>
      <c r="V8" s="8">
        <v>60.3</v>
      </c>
      <c r="W8" s="8">
        <v>2609.1</v>
      </c>
      <c r="X8" s="8">
        <v>0</v>
      </c>
      <c r="Y8" s="8">
        <v>0</v>
      </c>
      <c r="Z8" s="8">
        <v>0</v>
      </c>
      <c r="AA8" s="8">
        <v>993.7</v>
      </c>
      <c r="AB8" s="8">
        <v>0</v>
      </c>
      <c r="AC8" s="8">
        <v>56.6</v>
      </c>
      <c r="AD8" s="8">
        <v>0</v>
      </c>
      <c r="AE8" s="8">
        <v>91.8</v>
      </c>
      <c r="AF8" s="9">
        <v>5594.2</v>
      </c>
      <c r="AG8" s="10">
        <v>44029.9</v>
      </c>
      <c r="AI8" s="42"/>
    </row>
    <row r="9" spans="1:35" s="2" customFormat="1" ht="60" customHeight="1" x14ac:dyDescent="0.35">
      <c r="A9" s="35">
        <v>3</v>
      </c>
      <c r="B9" s="7" t="s">
        <v>42</v>
      </c>
      <c r="C9" s="8">
        <v>39292.1</v>
      </c>
      <c r="D9" s="8">
        <v>0</v>
      </c>
      <c r="E9" s="8">
        <v>17342.900000000001</v>
      </c>
      <c r="F9" s="8">
        <v>0</v>
      </c>
      <c r="G9" s="9">
        <v>56635</v>
      </c>
      <c r="H9" s="8">
        <v>14.9</v>
      </c>
      <c r="I9" s="8">
        <v>0</v>
      </c>
      <c r="J9" s="8">
        <v>3661.9</v>
      </c>
      <c r="K9" s="8">
        <v>581.1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166.4</v>
      </c>
      <c r="R9" s="8">
        <v>0</v>
      </c>
      <c r="S9" s="8">
        <v>0</v>
      </c>
      <c r="T9" s="8">
        <v>0</v>
      </c>
      <c r="U9" s="8">
        <v>204.9</v>
      </c>
      <c r="V9" s="8">
        <v>161.30000000000001</v>
      </c>
      <c r="W9" s="8">
        <v>7600.3</v>
      </c>
      <c r="X9" s="8">
        <v>0</v>
      </c>
      <c r="Y9" s="8">
        <v>0</v>
      </c>
      <c r="Z9" s="8">
        <v>0</v>
      </c>
      <c r="AA9" s="8">
        <v>14545.3</v>
      </c>
      <c r="AB9" s="8">
        <v>58816.800000000003</v>
      </c>
      <c r="AC9" s="8">
        <v>679.1</v>
      </c>
      <c r="AD9" s="8">
        <v>0</v>
      </c>
      <c r="AE9" s="8">
        <v>0</v>
      </c>
      <c r="AF9" s="9">
        <v>86432</v>
      </c>
      <c r="AG9" s="10">
        <v>143067</v>
      </c>
      <c r="AI9" s="42"/>
    </row>
    <row r="10" spans="1:35" s="2" customFormat="1" ht="60" customHeight="1" x14ac:dyDescent="0.35">
      <c r="A10" s="35">
        <v>4</v>
      </c>
      <c r="B10" s="7" t="s">
        <v>43</v>
      </c>
      <c r="C10" s="8">
        <v>5891.7</v>
      </c>
      <c r="D10" s="8">
        <v>0</v>
      </c>
      <c r="E10" s="8">
        <v>2768.1</v>
      </c>
      <c r="F10" s="8">
        <v>67.8</v>
      </c>
      <c r="G10" s="9">
        <v>8727.6</v>
      </c>
      <c r="H10" s="8">
        <v>0</v>
      </c>
      <c r="I10" s="8">
        <v>4.2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3.9</v>
      </c>
      <c r="P10" s="8">
        <v>0</v>
      </c>
      <c r="Q10" s="8">
        <v>0</v>
      </c>
      <c r="R10" s="8">
        <v>20.3</v>
      </c>
      <c r="S10" s="8">
        <v>0</v>
      </c>
      <c r="T10" s="8">
        <v>0</v>
      </c>
      <c r="U10" s="8">
        <v>0</v>
      </c>
      <c r="V10" s="8">
        <v>40.6</v>
      </c>
      <c r="W10" s="8">
        <v>731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144.69999999999999</v>
      </c>
      <c r="AD10" s="8">
        <v>8.1999999999999993</v>
      </c>
      <c r="AE10" s="8">
        <v>10.3</v>
      </c>
      <c r="AF10" s="9">
        <v>963.2</v>
      </c>
      <c r="AG10" s="10">
        <v>9690.7999999999993</v>
      </c>
      <c r="AI10" s="42"/>
    </row>
    <row r="11" spans="1:35" s="2" customFormat="1" ht="60" customHeight="1" x14ac:dyDescent="0.35">
      <c r="A11" s="35">
        <v>5</v>
      </c>
      <c r="B11" s="7" t="s">
        <v>44</v>
      </c>
      <c r="C11" s="8">
        <v>13684</v>
      </c>
      <c r="D11" s="8">
        <v>0</v>
      </c>
      <c r="E11" s="8">
        <v>5296.3</v>
      </c>
      <c r="F11" s="8">
        <v>85.2</v>
      </c>
      <c r="G11" s="9">
        <v>19065.5</v>
      </c>
      <c r="H11" s="8">
        <v>37.200000000000003</v>
      </c>
      <c r="I11" s="8">
        <v>0</v>
      </c>
      <c r="J11" s="8">
        <v>265.7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40.799999999999997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4.5999999999999996</v>
      </c>
      <c r="AD11" s="8">
        <v>0</v>
      </c>
      <c r="AE11" s="8">
        <v>0</v>
      </c>
      <c r="AF11" s="9">
        <v>348.3</v>
      </c>
      <c r="AG11" s="10">
        <v>19413.8</v>
      </c>
      <c r="AI11" s="42"/>
    </row>
    <row r="12" spans="1:35" s="2" customFormat="1" ht="60" customHeight="1" x14ac:dyDescent="0.35">
      <c r="A12" s="35">
        <v>6</v>
      </c>
      <c r="B12" s="7" t="s">
        <v>45</v>
      </c>
      <c r="C12" s="8">
        <v>72755.8</v>
      </c>
      <c r="D12" s="8">
        <v>0</v>
      </c>
      <c r="E12" s="8">
        <v>29382.799999999999</v>
      </c>
      <c r="F12" s="8">
        <v>859.5</v>
      </c>
      <c r="G12" s="9">
        <v>102998.1</v>
      </c>
      <c r="H12" s="8">
        <v>215.1</v>
      </c>
      <c r="I12" s="8">
        <v>0</v>
      </c>
      <c r="J12" s="8">
        <v>2027.6</v>
      </c>
      <c r="K12" s="8">
        <v>0.2</v>
      </c>
      <c r="L12" s="8">
        <v>0</v>
      </c>
      <c r="M12" s="8">
        <v>0.9</v>
      </c>
      <c r="N12" s="8">
        <v>110.4</v>
      </c>
      <c r="O12" s="8">
        <v>38.6</v>
      </c>
      <c r="P12" s="8">
        <v>211.9</v>
      </c>
      <c r="Q12" s="8">
        <v>0</v>
      </c>
      <c r="R12" s="8">
        <v>0</v>
      </c>
      <c r="S12" s="8">
        <v>0</v>
      </c>
      <c r="T12" s="8">
        <v>0</v>
      </c>
      <c r="U12" s="8">
        <v>191</v>
      </c>
      <c r="V12" s="8">
        <v>19.899999999999999</v>
      </c>
      <c r="W12" s="8">
        <v>1218.7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9">
        <v>4034.3</v>
      </c>
      <c r="AG12" s="10">
        <v>107032.4</v>
      </c>
      <c r="AI12" s="42"/>
    </row>
    <row r="13" spans="1:35" s="2" customFormat="1" ht="60" customHeight="1" x14ac:dyDescent="0.35">
      <c r="A13" s="35">
        <v>7</v>
      </c>
      <c r="B13" s="7" t="s">
        <v>46</v>
      </c>
      <c r="C13" s="8">
        <v>57266.9</v>
      </c>
      <c r="D13" s="8">
        <v>0</v>
      </c>
      <c r="E13" s="8">
        <v>26794.2</v>
      </c>
      <c r="F13" s="8">
        <v>0</v>
      </c>
      <c r="G13" s="9">
        <v>84061.1</v>
      </c>
      <c r="H13" s="8">
        <v>43.1</v>
      </c>
      <c r="I13" s="8">
        <v>130.4</v>
      </c>
      <c r="J13" s="8">
        <v>3179.5</v>
      </c>
      <c r="K13" s="8">
        <v>0</v>
      </c>
      <c r="L13" s="8">
        <v>0</v>
      </c>
      <c r="M13" s="8">
        <v>450.7</v>
      </c>
      <c r="N13" s="8">
        <v>230.3</v>
      </c>
      <c r="O13" s="8">
        <v>28.2</v>
      </c>
      <c r="P13" s="8">
        <v>0</v>
      </c>
      <c r="Q13" s="8">
        <v>6076.5</v>
      </c>
      <c r="R13" s="8">
        <v>272.8</v>
      </c>
      <c r="S13" s="8">
        <v>108.8</v>
      </c>
      <c r="T13" s="8">
        <v>0</v>
      </c>
      <c r="U13" s="8">
        <v>3141.5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28412.799999999999</v>
      </c>
      <c r="AB13" s="8">
        <v>0</v>
      </c>
      <c r="AC13" s="8">
        <v>1526.1</v>
      </c>
      <c r="AD13" s="8">
        <v>0</v>
      </c>
      <c r="AE13" s="8">
        <v>2599.6</v>
      </c>
      <c r="AF13" s="9">
        <v>46200.3</v>
      </c>
      <c r="AG13" s="10">
        <v>130261.4</v>
      </c>
      <c r="AI13" s="42"/>
    </row>
    <row r="14" spans="1:35" s="2" customFormat="1" ht="60" customHeight="1" x14ac:dyDescent="0.35">
      <c r="A14" s="35">
        <v>8</v>
      </c>
      <c r="B14" s="7" t="s">
        <v>47</v>
      </c>
      <c r="C14" s="8">
        <v>6263.7</v>
      </c>
      <c r="D14" s="8">
        <v>0</v>
      </c>
      <c r="E14" s="8">
        <v>2800.7</v>
      </c>
      <c r="F14" s="8">
        <v>66.7</v>
      </c>
      <c r="G14" s="9">
        <v>9131.1</v>
      </c>
      <c r="H14" s="8">
        <v>40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61.9</v>
      </c>
      <c r="O14" s="8">
        <v>0</v>
      </c>
      <c r="P14" s="8">
        <v>0</v>
      </c>
      <c r="Q14" s="8">
        <v>575.6</v>
      </c>
      <c r="R14" s="8">
        <v>0</v>
      </c>
      <c r="S14" s="8">
        <v>0</v>
      </c>
      <c r="T14" s="8">
        <v>0</v>
      </c>
      <c r="U14" s="8">
        <v>0</v>
      </c>
      <c r="V14" s="8">
        <v>21.7</v>
      </c>
      <c r="W14" s="8">
        <v>0</v>
      </c>
      <c r="X14" s="8">
        <v>0</v>
      </c>
      <c r="Y14" s="8">
        <v>0</v>
      </c>
      <c r="Z14" s="8">
        <v>0</v>
      </c>
      <c r="AA14" s="8">
        <v>1720.2</v>
      </c>
      <c r="AB14" s="8">
        <v>0</v>
      </c>
      <c r="AC14" s="8">
        <v>434.5</v>
      </c>
      <c r="AD14" s="8">
        <v>0</v>
      </c>
      <c r="AE14" s="8">
        <v>0</v>
      </c>
      <c r="AF14" s="9">
        <v>2853.9</v>
      </c>
      <c r="AG14" s="10">
        <v>11985</v>
      </c>
      <c r="AI14" s="42"/>
    </row>
    <row r="15" spans="1:35" s="2" customFormat="1" ht="60" customHeight="1" x14ac:dyDescent="0.35">
      <c r="A15" s="35">
        <v>9</v>
      </c>
      <c r="B15" s="7" t="s">
        <v>48</v>
      </c>
      <c r="C15" s="8">
        <v>23736.3</v>
      </c>
      <c r="D15" s="8">
        <v>0</v>
      </c>
      <c r="E15" s="8">
        <v>9740.6</v>
      </c>
      <c r="F15" s="8">
        <v>0</v>
      </c>
      <c r="G15" s="9">
        <v>33476.9</v>
      </c>
      <c r="H15" s="8">
        <v>67.2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1.8</v>
      </c>
      <c r="O15" s="8">
        <v>0</v>
      </c>
      <c r="P15" s="8">
        <v>0</v>
      </c>
      <c r="Q15" s="8">
        <v>20.5</v>
      </c>
      <c r="R15" s="8">
        <v>0</v>
      </c>
      <c r="S15" s="8">
        <v>0</v>
      </c>
      <c r="T15" s="8">
        <v>0</v>
      </c>
      <c r="U15" s="8">
        <v>1.1000000000000001</v>
      </c>
      <c r="V15" s="8">
        <v>120.8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9">
        <v>211.4</v>
      </c>
      <c r="AG15" s="10">
        <v>33688.300000000003</v>
      </c>
      <c r="AI15" s="42"/>
    </row>
    <row r="16" spans="1:35" s="2" customFormat="1" ht="60" customHeight="1" x14ac:dyDescent="0.35">
      <c r="A16" s="35">
        <v>10</v>
      </c>
      <c r="B16" s="7" t="s">
        <v>49</v>
      </c>
      <c r="C16" s="8">
        <v>9394.1</v>
      </c>
      <c r="D16" s="8">
        <v>0</v>
      </c>
      <c r="E16" s="8">
        <v>4391.7</v>
      </c>
      <c r="F16" s="8">
        <v>0</v>
      </c>
      <c r="G16" s="9">
        <v>13785.8</v>
      </c>
      <c r="H16" s="8">
        <v>17.3</v>
      </c>
      <c r="I16" s="8">
        <v>534.9</v>
      </c>
      <c r="J16" s="8">
        <v>931.5</v>
      </c>
      <c r="K16" s="8">
        <v>373.9</v>
      </c>
      <c r="L16" s="8">
        <v>0</v>
      </c>
      <c r="M16" s="8">
        <v>99.2</v>
      </c>
      <c r="N16" s="8">
        <v>94.4</v>
      </c>
      <c r="O16" s="8">
        <v>0</v>
      </c>
      <c r="P16" s="8">
        <v>0</v>
      </c>
      <c r="Q16" s="8">
        <v>1070</v>
      </c>
      <c r="R16" s="8">
        <v>177.9</v>
      </c>
      <c r="S16" s="8">
        <v>0</v>
      </c>
      <c r="T16" s="8">
        <v>0</v>
      </c>
      <c r="U16" s="8">
        <v>437.4</v>
      </c>
      <c r="V16" s="8">
        <v>26.9</v>
      </c>
      <c r="W16" s="8">
        <v>0</v>
      </c>
      <c r="X16" s="8">
        <v>0</v>
      </c>
      <c r="Y16" s="8">
        <v>0</v>
      </c>
      <c r="Z16" s="8">
        <v>0</v>
      </c>
      <c r="AA16" s="8">
        <v>1993.3</v>
      </c>
      <c r="AB16" s="8">
        <v>0</v>
      </c>
      <c r="AC16" s="8">
        <v>401.7</v>
      </c>
      <c r="AD16" s="8">
        <v>0</v>
      </c>
      <c r="AE16" s="8">
        <v>393.5</v>
      </c>
      <c r="AF16" s="9">
        <v>6551.9</v>
      </c>
      <c r="AG16" s="10">
        <v>20337.7</v>
      </c>
      <c r="AI16" s="42"/>
    </row>
    <row r="17" spans="1:35" s="2" customFormat="1" ht="60" customHeight="1" x14ac:dyDescent="0.35">
      <c r="A17" s="35">
        <v>11</v>
      </c>
      <c r="B17" s="7" t="s">
        <v>50</v>
      </c>
      <c r="C17" s="8">
        <v>36094.5</v>
      </c>
      <c r="D17" s="8">
        <v>0</v>
      </c>
      <c r="E17" s="8">
        <v>16039.8</v>
      </c>
      <c r="F17" s="8">
        <v>0</v>
      </c>
      <c r="G17" s="9">
        <v>52134.3</v>
      </c>
      <c r="H17" s="8">
        <v>1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253.1</v>
      </c>
      <c r="R17" s="8">
        <v>0</v>
      </c>
      <c r="S17" s="8">
        <v>0</v>
      </c>
      <c r="T17" s="8">
        <v>0</v>
      </c>
      <c r="U17" s="8">
        <v>142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827.6</v>
      </c>
      <c r="AB17" s="8">
        <v>0</v>
      </c>
      <c r="AC17" s="8">
        <v>0</v>
      </c>
      <c r="AD17" s="8">
        <v>0</v>
      </c>
      <c r="AE17" s="8">
        <v>0</v>
      </c>
      <c r="AF17" s="9">
        <v>1223.7</v>
      </c>
      <c r="AG17" s="10">
        <v>53358</v>
      </c>
      <c r="AI17" s="42"/>
    </row>
    <row r="18" spans="1:35" s="2" customFormat="1" ht="60" customHeight="1" x14ac:dyDescent="0.35">
      <c r="A18" s="35">
        <v>12</v>
      </c>
      <c r="B18" s="7" t="s">
        <v>51</v>
      </c>
      <c r="C18" s="8">
        <v>3103.8</v>
      </c>
      <c r="D18" s="8">
        <v>0</v>
      </c>
      <c r="E18" s="8">
        <v>1270.4000000000001</v>
      </c>
      <c r="F18" s="8">
        <v>32.700000000000003</v>
      </c>
      <c r="G18" s="9">
        <v>4406.8999999999996</v>
      </c>
      <c r="H18" s="8">
        <v>22.8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2.6</v>
      </c>
      <c r="O18" s="8">
        <v>0</v>
      </c>
      <c r="P18" s="8">
        <v>0</v>
      </c>
      <c r="Q18" s="8">
        <v>23.3</v>
      </c>
      <c r="R18" s="8">
        <v>1.4</v>
      </c>
      <c r="S18" s="8">
        <v>0</v>
      </c>
      <c r="T18" s="8">
        <v>0</v>
      </c>
      <c r="U18" s="8">
        <v>0</v>
      </c>
      <c r="V18" s="8">
        <v>8.3000000000000007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27</v>
      </c>
      <c r="AE18" s="8">
        <v>0</v>
      </c>
      <c r="AF18" s="9">
        <v>85.4</v>
      </c>
      <c r="AG18" s="10">
        <v>4492.3</v>
      </c>
      <c r="AI18" s="42"/>
    </row>
    <row r="19" spans="1:35" s="2" customFormat="1" ht="60" customHeight="1" x14ac:dyDescent="0.35">
      <c r="A19" s="35">
        <v>13</v>
      </c>
      <c r="B19" s="7" t="s">
        <v>52</v>
      </c>
      <c r="C19" s="8">
        <v>21814.7</v>
      </c>
      <c r="D19" s="8">
        <v>0.5</v>
      </c>
      <c r="E19" s="8">
        <v>9555.9</v>
      </c>
      <c r="F19" s="8">
        <v>0</v>
      </c>
      <c r="G19" s="9">
        <v>31371.1</v>
      </c>
      <c r="H19" s="8">
        <v>4.9000000000000004</v>
      </c>
      <c r="I19" s="8">
        <v>0</v>
      </c>
      <c r="J19" s="8">
        <v>1170.5</v>
      </c>
      <c r="K19" s="8">
        <v>0</v>
      </c>
      <c r="L19" s="8">
        <v>0</v>
      </c>
      <c r="M19" s="8">
        <v>94</v>
      </c>
      <c r="N19" s="8">
        <v>89.7</v>
      </c>
      <c r="O19" s="8">
        <v>204.9</v>
      </c>
      <c r="P19" s="8">
        <v>0</v>
      </c>
      <c r="Q19" s="8">
        <v>145</v>
      </c>
      <c r="R19" s="8">
        <v>121.7</v>
      </c>
      <c r="S19" s="8">
        <v>90.5</v>
      </c>
      <c r="T19" s="8">
        <v>0</v>
      </c>
      <c r="U19" s="8">
        <v>428.1</v>
      </c>
      <c r="V19" s="8">
        <v>130.19999999999999</v>
      </c>
      <c r="W19" s="8">
        <v>0</v>
      </c>
      <c r="X19" s="8">
        <v>7.8</v>
      </c>
      <c r="Y19" s="8">
        <v>0</v>
      </c>
      <c r="Z19" s="8">
        <v>7.3</v>
      </c>
      <c r="AA19" s="8">
        <v>2830.7</v>
      </c>
      <c r="AB19" s="8">
        <v>0</v>
      </c>
      <c r="AC19" s="8">
        <v>346</v>
      </c>
      <c r="AD19" s="8">
        <v>330.3</v>
      </c>
      <c r="AE19" s="8">
        <v>320.7</v>
      </c>
      <c r="AF19" s="9">
        <v>6322.3</v>
      </c>
      <c r="AG19" s="10">
        <v>37693.4</v>
      </c>
      <c r="AI19" s="42"/>
    </row>
    <row r="20" spans="1:35" s="2" customFormat="1" ht="60" customHeight="1" x14ac:dyDescent="0.35">
      <c r="A20" s="35">
        <v>14</v>
      </c>
      <c r="B20" s="7" t="s">
        <v>53</v>
      </c>
      <c r="C20" s="8">
        <v>34688.6</v>
      </c>
      <c r="D20" s="8">
        <v>0</v>
      </c>
      <c r="E20" s="8">
        <v>15017.6</v>
      </c>
      <c r="F20" s="8">
        <v>617.79999999999995</v>
      </c>
      <c r="G20" s="9">
        <v>50324</v>
      </c>
      <c r="H20" s="8">
        <v>372.6</v>
      </c>
      <c r="I20" s="8">
        <v>0</v>
      </c>
      <c r="J20" s="8">
        <v>1029.0999999999999</v>
      </c>
      <c r="K20" s="8">
        <v>0</v>
      </c>
      <c r="L20" s="8">
        <v>0</v>
      </c>
      <c r="M20" s="8">
        <v>0</v>
      </c>
      <c r="N20" s="8">
        <v>59.1</v>
      </c>
      <c r="O20" s="8">
        <v>0</v>
      </c>
      <c r="P20" s="8">
        <v>317.8</v>
      </c>
      <c r="Q20" s="8">
        <v>2892.8</v>
      </c>
      <c r="R20" s="8">
        <v>2066.3000000000002</v>
      </c>
      <c r="S20" s="8">
        <v>6407.1</v>
      </c>
      <c r="T20" s="8">
        <v>0</v>
      </c>
      <c r="U20" s="8">
        <v>1520.3</v>
      </c>
      <c r="V20" s="8">
        <v>115.3</v>
      </c>
      <c r="W20" s="8">
        <v>0</v>
      </c>
      <c r="X20" s="8">
        <v>0</v>
      </c>
      <c r="Y20" s="8">
        <v>0</v>
      </c>
      <c r="Z20" s="8">
        <v>16.399999999999999</v>
      </c>
      <c r="AA20" s="8">
        <v>26049</v>
      </c>
      <c r="AB20" s="8">
        <v>2257.3000000000002</v>
      </c>
      <c r="AC20" s="8">
        <v>4327.3</v>
      </c>
      <c r="AD20" s="8">
        <v>151.9</v>
      </c>
      <c r="AE20" s="8">
        <v>293.3</v>
      </c>
      <c r="AF20" s="9">
        <v>47875.6</v>
      </c>
      <c r="AG20" s="10">
        <v>98199.6</v>
      </c>
      <c r="AI20" s="42"/>
    </row>
    <row r="21" spans="1:35" s="2" customFormat="1" ht="60" customHeight="1" x14ac:dyDescent="0.35">
      <c r="A21" s="35">
        <v>15</v>
      </c>
      <c r="B21" s="7" t="s">
        <v>54</v>
      </c>
      <c r="C21" s="8">
        <v>11419.8</v>
      </c>
      <c r="D21" s="8">
        <v>0</v>
      </c>
      <c r="E21" s="8">
        <v>5046.7</v>
      </c>
      <c r="F21" s="8">
        <v>0</v>
      </c>
      <c r="G21" s="9">
        <v>16466.5</v>
      </c>
      <c r="H21" s="8">
        <v>193.1</v>
      </c>
      <c r="I21" s="8">
        <v>0</v>
      </c>
      <c r="J21" s="8">
        <v>1113.5</v>
      </c>
      <c r="K21" s="8">
        <v>0</v>
      </c>
      <c r="L21" s="8">
        <v>31</v>
      </c>
      <c r="M21" s="8">
        <v>0</v>
      </c>
      <c r="N21" s="8">
        <v>27.6</v>
      </c>
      <c r="O21" s="8">
        <v>0</v>
      </c>
      <c r="P21" s="8">
        <v>0</v>
      </c>
      <c r="Q21" s="8">
        <v>73.2</v>
      </c>
      <c r="R21" s="8">
        <v>258.39999999999998</v>
      </c>
      <c r="S21" s="8">
        <v>0</v>
      </c>
      <c r="T21" s="8">
        <v>0</v>
      </c>
      <c r="U21" s="8">
        <v>24.6</v>
      </c>
      <c r="V21" s="8">
        <v>51.4</v>
      </c>
      <c r="W21" s="8">
        <v>0</v>
      </c>
      <c r="X21" s="8">
        <v>43</v>
      </c>
      <c r="Y21" s="8">
        <v>0</v>
      </c>
      <c r="Z21" s="8">
        <v>0</v>
      </c>
      <c r="AA21" s="8">
        <v>220.9</v>
      </c>
      <c r="AB21" s="8">
        <v>0</v>
      </c>
      <c r="AC21" s="8">
        <v>9.1999999999999993</v>
      </c>
      <c r="AD21" s="8">
        <v>0</v>
      </c>
      <c r="AE21" s="8">
        <v>31</v>
      </c>
      <c r="AF21" s="9">
        <v>2076.9</v>
      </c>
      <c r="AG21" s="10">
        <v>18543.400000000001</v>
      </c>
      <c r="AI21" s="42"/>
    </row>
    <row r="22" spans="1:35" s="2" customFormat="1" ht="60" customHeight="1" x14ac:dyDescent="0.35">
      <c r="A22" s="35">
        <v>16</v>
      </c>
      <c r="B22" s="7" t="s">
        <v>55</v>
      </c>
      <c r="C22" s="8">
        <v>7378.2</v>
      </c>
      <c r="D22" s="8">
        <v>0</v>
      </c>
      <c r="E22" s="8">
        <v>3544.1</v>
      </c>
      <c r="F22" s="8">
        <v>0</v>
      </c>
      <c r="G22" s="9">
        <v>10922.3</v>
      </c>
      <c r="H22" s="8">
        <v>23.2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0.9</v>
      </c>
      <c r="Q22" s="8">
        <v>0</v>
      </c>
      <c r="R22" s="8">
        <v>186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175.6</v>
      </c>
      <c r="AB22" s="8">
        <v>0</v>
      </c>
      <c r="AC22" s="8">
        <v>310</v>
      </c>
      <c r="AD22" s="8">
        <v>0</v>
      </c>
      <c r="AE22" s="8">
        <v>0</v>
      </c>
      <c r="AF22" s="9">
        <v>695.7</v>
      </c>
      <c r="AG22" s="10">
        <v>11618</v>
      </c>
      <c r="AI22" s="42"/>
    </row>
    <row r="23" spans="1:35" s="2" customFormat="1" ht="60" customHeight="1" x14ac:dyDescent="0.35">
      <c r="A23" s="35">
        <v>17</v>
      </c>
      <c r="B23" s="7" t="s">
        <v>56</v>
      </c>
      <c r="C23" s="8">
        <v>10556.1</v>
      </c>
      <c r="D23" s="8">
        <v>0</v>
      </c>
      <c r="E23" s="8">
        <v>5099.2</v>
      </c>
      <c r="F23" s="8">
        <v>179.1</v>
      </c>
      <c r="G23" s="9">
        <v>15834.4</v>
      </c>
      <c r="H23" s="8">
        <v>157</v>
      </c>
      <c r="I23" s="8">
        <v>0</v>
      </c>
      <c r="J23" s="8">
        <v>193.7</v>
      </c>
      <c r="K23" s="8">
        <v>0</v>
      </c>
      <c r="L23" s="8">
        <v>35.799999999999997</v>
      </c>
      <c r="M23" s="8">
        <v>2.8</v>
      </c>
      <c r="N23" s="8">
        <v>60.7</v>
      </c>
      <c r="O23" s="8">
        <v>17.8</v>
      </c>
      <c r="P23" s="8">
        <v>0</v>
      </c>
      <c r="Q23" s="8">
        <v>713.6</v>
      </c>
      <c r="R23" s="8">
        <v>307.2</v>
      </c>
      <c r="S23" s="8">
        <v>0</v>
      </c>
      <c r="T23" s="8">
        <v>0</v>
      </c>
      <c r="U23" s="8">
        <v>139.9</v>
      </c>
      <c r="V23" s="8">
        <v>98.2</v>
      </c>
      <c r="W23" s="8">
        <v>152.5</v>
      </c>
      <c r="X23" s="8">
        <v>0</v>
      </c>
      <c r="Y23" s="8">
        <v>0</v>
      </c>
      <c r="Z23" s="8">
        <v>47.6</v>
      </c>
      <c r="AA23" s="8">
        <v>1408</v>
      </c>
      <c r="AB23" s="8">
        <v>0</v>
      </c>
      <c r="AC23" s="8">
        <v>138.30000000000001</v>
      </c>
      <c r="AD23" s="8">
        <v>0</v>
      </c>
      <c r="AE23" s="8">
        <v>153.19999999999999</v>
      </c>
      <c r="AF23" s="9">
        <v>3626.3</v>
      </c>
      <c r="AG23" s="10">
        <v>19460.7</v>
      </c>
      <c r="AI23" s="42"/>
    </row>
    <row r="24" spans="1:35" s="2" customFormat="1" ht="60" customHeight="1" x14ac:dyDescent="0.35">
      <c r="A24" s="35">
        <v>18</v>
      </c>
      <c r="B24" s="7" t="s">
        <v>57</v>
      </c>
      <c r="C24" s="8">
        <v>14912.2</v>
      </c>
      <c r="D24" s="8">
        <v>0</v>
      </c>
      <c r="E24" s="8">
        <v>6285</v>
      </c>
      <c r="F24" s="8">
        <v>244.5</v>
      </c>
      <c r="G24" s="9">
        <v>21441.7</v>
      </c>
      <c r="H24" s="8">
        <v>75.400000000000006</v>
      </c>
      <c r="I24" s="8">
        <v>0</v>
      </c>
      <c r="J24" s="8">
        <v>1018.2</v>
      </c>
      <c r="K24" s="8">
        <v>0</v>
      </c>
      <c r="L24" s="8">
        <v>0</v>
      </c>
      <c r="M24" s="8">
        <v>52.2</v>
      </c>
      <c r="N24" s="8">
        <v>0</v>
      </c>
      <c r="O24" s="8">
        <v>0</v>
      </c>
      <c r="P24" s="8">
        <v>0</v>
      </c>
      <c r="Q24" s="8">
        <v>94.6</v>
      </c>
      <c r="R24" s="8">
        <v>0</v>
      </c>
      <c r="S24" s="8">
        <v>0</v>
      </c>
      <c r="T24" s="8">
        <v>0</v>
      </c>
      <c r="U24" s="8">
        <v>0</v>
      </c>
      <c r="V24" s="8">
        <v>51.7</v>
      </c>
      <c r="W24" s="8">
        <v>0</v>
      </c>
      <c r="X24" s="8">
        <v>0</v>
      </c>
      <c r="Y24" s="8">
        <v>0</v>
      </c>
      <c r="Z24" s="8">
        <v>0</v>
      </c>
      <c r="AA24" s="8">
        <v>643.70000000000005</v>
      </c>
      <c r="AB24" s="8">
        <v>0</v>
      </c>
      <c r="AC24" s="8">
        <v>62.1</v>
      </c>
      <c r="AD24" s="8">
        <v>194.2</v>
      </c>
      <c r="AE24" s="8">
        <v>0</v>
      </c>
      <c r="AF24" s="9">
        <v>2192.1</v>
      </c>
      <c r="AG24" s="10">
        <v>23633.8</v>
      </c>
      <c r="AI24" s="42"/>
    </row>
    <row r="25" spans="1:35" s="2" customFormat="1" ht="60" customHeight="1" x14ac:dyDescent="0.35">
      <c r="A25" s="35">
        <v>19</v>
      </c>
      <c r="B25" s="7" t="s">
        <v>58</v>
      </c>
      <c r="C25" s="8">
        <v>7742</v>
      </c>
      <c r="D25" s="8">
        <v>0</v>
      </c>
      <c r="E25" s="8">
        <v>3619.3</v>
      </c>
      <c r="F25" s="8">
        <v>0</v>
      </c>
      <c r="G25" s="9">
        <v>11361.3</v>
      </c>
      <c r="H25" s="8">
        <v>85.8</v>
      </c>
      <c r="I25" s="8">
        <v>0</v>
      </c>
      <c r="J25" s="8">
        <v>2073</v>
      </c>
      <c r="K25" s="8">
        <v>0</v>
      </c>
      <c r="L25" s="8">
        <v>0</v>
      </c>
      <c r="M25" s="8">
        <v>22.1</v>
      </c>
      <c r="N25" s="8">
        <v>73</v>
      </c>
      <c r="O25" s="8">
        <v>0</v>
      </c>
      <c r="P25" s="8">
        <v>0</v>
      </c>
      <c r="Q25" s="8">
        <v>359</v>
      </c>
      <c r="R25" s="8">
        <v>572.1</v>
      </c>
      <c r="S25" s="8">
        <v>118</v>
      </c>
      <c r="T25" s="8">
        <v>0</v>
      </c>
      <c r="U25" s="8">
        <v>88.3</v>
      </c>
      <c r="V25" s="8">
        <v>50</v>
      </c>
      <c r="W25" s="8">
        <v>0</v>
      </c>
      <c r="X25" s="8">
        <v>23.5</v>
      </c>
      <c r="Y25" s="8">
        <v>0</v>
      </c>
      <c r="Z25" s="8">
        <v>0</v>
      </c>
      <c r="AA25" s="8">
        <v>1847.5</v>
      </c>
      <c r="AB25" s="8">
        <v>0</v>
      </c>
      <c r="AC25" s="8">
        <v>361.9</v>
      </c>
      <c r="AD25" s="8">
        <v>310.89999999999998</v>
      </c>
      <c r="AE25" s="8">
        <v>1205</v>
      </c>
      <c r="AF25" s="9">
        <v>7190.1</v>
      </c>
      <c r="AG25" s="10">
        <v>18551.400000000001</v>
      </c>
      <c r="AI25" s="42"/>
    </row>
    <row r="26" spans="1:35" s="2" customFormat="1" ht="60" customHeight="1" x14ac:dyDescent="0.35">
      <c r="A26" s="35">
        <v>20</v>
      </c>
      <c r="B26" s="7" t="s">
        <v>59</v>
      </c>
      <c r="C26" s="8">
        <v>3244</v>
      </c>
      <c r="D26" s="8">
        <v>0</v>
      </c>
      <c r="E26" s="8">
        <v>1501.9</v>
      </c>
      <c r="F26" s="8">
        <v>0</v>
      </c>
      <c r="G26" s="9">
        <v>4745.8999999999996</v>
      </c>
      <c r="H26" s="8">
        <v>27.1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4.0999999999999996</v>
      </c>
      <c r="T26" s="8">
        <v>0</v>
      </c>
      <c r="U26" s="8">
        <v>10</v>
      </c>
      <c r="V26" s="8">
        <v>12.3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19.899999999999999</v>
      </c>
      <c r="AD26" s="8">
        <v>27.4</v>
      </c>
      <c r="AE26" s="8">
        <v>0</v>
      </c>
      <c r="AF26" s="9">
        <v>100.8</v>
      </c>
      <c r="AG26" s="10">
        <v>4846.7</v>
      </c>
      <c r="AI26" s="42"/>
    </row>
    <row r="27" spans="1:35" s="2" customFormat="1" ht="60" customHeight="1" x14ac:dyDescent="0.35">
      <c r="A27" s="35">
        <v>21</v>
      </c>
      <c r="B27" s="7" t="s">
        <v>60</v>
      </c>
      <c r="C27" s="8">
        <v>16848.8</v>
      </c>
      <c r="D27" s="8">
        <v>0.5</v>
      </c>
      <c r="E27" s="8">
        <v>8260.9</v>
      </c>
      <c r="F27" s="8">
        <v>0</v>
      </c>
      <c r="G27" s="9">
        <v>25110.2</v>
      </c>
      <c r="H27" s="8">
        <v>37.6</v>
      </c>
      <c r="I27" s="8">
        <v>0</v>
      </c>
      <c r="J27" s="8">
        <v>0</v>
      </c>
      <c r="K27" s="8">
        <v>0</v>
      </c>
      <c r="L27" s="8">
        <v>31.2</v>
      </c>
      <c r="M27" s="8">
        <v>1.7</v>
      </c>
      <c r="N27" s="8">
        <v>0</v>
      </c>
      <c r="O27" s="8">
        <v>0</v>
      </c>
      <c r="P27" s="8">
        <v>0</v>
      </c>
      <c r="Q27" s="8">
        <v>677.4</v>
      </c>
      <c r="R27" s="8">
        <v>18.399999999999999</v>
      </c>
      <c r="S27" s="8">
        <v>0</v>
      </c>
      <c r="T27" s="8">
        <v>0</v>
      </c>
      <c r="U27" s="8">
        <v>845.8</v>
      </c>
      <c r="V27" s="8">
        <v>72.8</v>
      </c>
      <c r="W27" s="8">
        <v>0</v>
      </c>
      <c r="X27" s="8">
        <v>0</v>
      </c>
      <c r="Y27" s="8">
        <v>0</v>
      </c>
      <c r="Z27" s="8">
        <v>158.4</v>
      </c>
      <c r="AA27" s="8">
        <v>2038.6</v>
      </c>
      <c r="AB27" s="8">
        <v>0</v>
      </c>
      <c r="AC27" s="8">
        <v>188.7</v>
      </c>
      <c r="AD27" s="8">
        <v>0</v>
      </c>
      <c r="AE27" s="8">
        <v>466.8</v>
      </c>
      <c r="AF27" s="9">
        <v>4537.3999999999996</v>
      </c>
      <c r="AG27" s="10">
        <v>29647.599999999999</v>
      </c>
      <c r="AI27" s="42"/>
    </row>
    <row r="28" spans="1:35" s="2" customFormat="1" ht="60" customHeight="1" x14ac:dyDescent="0.35">
      <c r="A28" s="35">
        <v>22</v>
      </c>
      <c r="B28" s="7" t="s">
        <v>61</v>
      </c>
      <c r="C28" s="8">
        <v>7768</v>
      </c>
      <c r="D28" s="8">
        <v>0</v>
      </c>
      <c r="E28" s="8">
        <v>4011.7</v>
      </c>
      <c r="F28" s="8">
        <v>145</v>
      </c>
      <c r="G28" s="9">
        <v>11924.7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5.5</v>
      </c>
      <c r="R28" s="8">
        <v>0</v>
      </c>
      <c r="S28" s="8">
        <v>0</v>
      </c>
      <c r="T28" s="8">
        <v>0</v>
      </c>
      <c r="U28" s="8">
        <v>0</v>
      </c>
      <c r="V28" s="8">
        <v>48.8</v>
      </c>
      <c r="W28" s="8">
        <v>0</v>
      </c>
      <c r="X28" s="8">
        <v>0</v>
      </c>
      <c r="Y28" s="8">
        <v>0</v>
      </c>
      <c r="Z28" s="8">
        <v>0</v>
      </c>
      <c r="AA28" s="8">
        <v>273</v>
      </c>
      <c r="AB28" s="8">
        <v>0</v>
      </c>
      <c r="AC28" s="8">
        <v>28.9</v>
      </c>
      <c r="AD28" s="8">
        <v>0</v>
      </c>
      <c r="AE28" s="8">
        <v>39</v>
      </c>
      <c r="AF28" s="9">
        <v>395.2</v>
      </c>
      <c r="AG28" s="10">
        <v>12319.9</v>
      </c>
      <c r="AI28" s="42"/>
    </row>
    <row r="29" spans="1:35" s="2" customFormat="1" ht="60" customHeight="1" x14ac:dyDescent="0.35">
      <c r="A29" s="35">
        <v>23</v>
      </c>
      <c r="B29" s="7" t="s">
        <v>62</v>
      </c>
      <c r="C29" s="8">
        <v>5112.5</v>
      </c>
      <c r="D29" s="8">
        <v>0</v>
      </c>
      <c r="E29" s="8">
        <v>1719.8</v>
      </c>
      <c r="F29" s="8">
        <v>0</v>
      </c>
      <c r="G29" s="9">
        <v>6832.3</v>
      </c>
      <c r="H29" s="8">
        <v>147.1</v>
      </c>
      <c r="I29" s="8">
        <v>0</v>
      </c>
      <c r="J29" s="8">
        <v>0</v>
      </c>
      <c r="K29" s="8">
        <v>0</v>
      </c>
      <c r="L29" s="8">
        <v>55.3</v>
      </c>
      <c r="M29" s="8">
        <v>122.9</v>
      </c>
      <c r="N29" s="8">
        <v>0</v>
      </c>
      <c r="O29" s="8">
        <v>0</v>
      </c>
      <c r="P29" s="8">
        <v>0</v>
      </c>
      <c r="Q29" s="8">
        <v>0</v>
      </c>
      <c r="R29" s="8">
        <v>163.5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9">
        <v>488.8</v>
      </c>
      <c r="AG29" s="10">
        <v>7321.1</v>
      </c>
      <c r="AI29" s="42"/>
    </row>
    <row r="30" spans="1:35" s="2" customFormat="1" ht="60" customHeight="1" x14ac:dyDescent="0.35">
      <c r="A30" s="35">
        <v>24</v>
      </c>
      <c r="B30" s="7" t="s">
        <v>63</v>
      </c>
      <c r="C30" s="8">
        <v>4912.8</v>
      </c>
      <c r="D30" s="8">
        <v>0</v>
      </c>
      <c r="E30" s="8">
        <v>2335.6</v>
      </c>
      <c r="F30" s="8">
        <v>0</v>
      </c>
      <c r="G30" s="9">
        <v>7248.4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53.2</v>
      </c>
      <c r="W30" s="8">
        <v>0</v>
      </c>
      <c r="X30" s="8">
        <v>0</v>
      </c>
      <c r="Y30" s="8">
        <v>0</v>
      </c>
      <c r="Z30" s="8">
        <v>32.1</v>
      </c>
      <c r="AA30" s="8">
        <v>131.19999999999999</v>
      </c>
      <c r="AB30" s="8">
        <v>0</v>
      </c>
      <c r="AC30" s="8">
        <v>93.4</v>
      </c>
      <c r="AD30" s="8">
        <v>326.7</v>
      </c>
      <c r="AE30" s="8">
        <v>69.900000000000006</v>
      </c>
      <c r="AF30" s="9">
        <v>706.5</v>
      </c>
      <c r="AG30" s="10">
        <v>7954.9</v>
      </c>
      <c r="AI30" s="42"/>
    </row>
    <row r="31" spans="1:35" s="2" customFormat="1" ht="60" customHeight="1" x14ac:dyDescent="0.35">
      <c r="A31" s="35">
        <v>25</v>
      </c>
      <c r="B31" s="7" t="s">
        <v>64</v>
      </c>
      <c r="C31" s="8">
        <v>8654.2999999999993</v>
      </c>
      <c r="D31" s="8">
        <v>0</v>
      </c>
      <c r="E31" s="8">
        <v>3850.3</v>
      </c>
      <c r="F31" s="8">
        <v>0</v>
      </c>
      <c r="G31" s="9">
        <v>12504.6</v>
      </c>
      <c r="H31" s="8">
        <v>0</v>
      </c>
      <c r="I31" s="8">
        <v>0</v>
      </c>
      <c r="J31" s="8">
        <v>0</v>
      </c>
      <c r="K31" s="8">
        <v>0</v>
      </c>
      <c r="L31" s="8">
        <v>279.60000000000002</v>
      </c>
      <c r="M31" s="8">
        <v>0</v>
      </c>
      <c r="N31" s="8">
        <v>25.1</v>
      </c>
      <c r="O31" s="8">
        <v>0</v>
      </c>
      <c r="P31" s="8">
        <v>0</v>
      </c>
      <c r="Q31" s="8">
        <v>0</v>
      </c>
      <c r="R31" s="8">
        <v>193.5</v>
      </c>
      <c r="S31" s="8">
        <v>0</v>
      </c>
      <c r="T31" s="8">
        <v>0</v>
      </c>
      <c r="U31" s="8">
        <v>152.80000000000001</v>
      </c>
      <c r="V31" s="8">
        <v>11.7</v>
      </c>
      <c r="W31" s="8">
        <v>0</v>
      </c>
      <c r="X31" s="8">
        <v>0</v>
      </c>
      <c r="Y31" s="8">
        <v>0</v>
      </c>
      <c r="Z31" s="8">
        <v>0</v>
      </c>
      <c r="AA31" s="8">
        <v>25.3</v>
      </c>
      <c r="AB31" s="8">
        <v>0</v>
      </c>
      <c r="AC31" s="8">
        <v>0</v>
      </c>
      <c r="AD31" s="8">
        <v>0</v>
      </c>
      <c r="AE31" s="8">
        <v>9.9</v>
      </c>
      <c r="AF31" s="9">
        <v>697.9</v>
      </c>
      <c r="AG31" s="10">
        <v>13202.5</v>
      </c>
      <c r="AI31" s="42"/>
    </row>
    <row r="32" spans="1:35" s="2" customFormat="1" ht="60" customHeight="1" x14ac:dyDescent="0.35">
      <c r="A32" s="35">
        <v>26</v>
      </c>
      <c r="B32" s="7" t="s">
        <v>65</v>
      </c>
      <c r="C32" s="8">
        <v>20125.3</v>
      </c>
      <c r="D32" s="8">
        <v>0</v>
      </c>
      <c r="E32" s="8">
        <v>9512</v>
      </c>
      <c r="F32" s="8">
        <v>425.5</v>
      </c>
      <c r="G32" s="9">
        <v>30062.799999999999</v>
      </c>
      <c r="H32" s="8">
        <v>331</v>
      </c>
      <c r="I32" s="8">
        <v>0</v>
      </c>
      <c r="J32" s="8">
        <v>0</v>
      </c>
      <c r="K32" s="8">
        <v>0</v>
      </c>
      <c r="L32" s="8">
        <v>125.3</v>
      </c>
      <c r="M32" s="8">
        <v>54.5</v>
      </c>
      <c r="N32" s="8">
        <v>0</v>
      </c>
      <c r="O32" s="8">
        <v>0</v>
      </c>
      <c r="P32" s="8">
        <v>0</v>
      </c>
      <c r="Q32" s="8">
        <v>1011.2</v>
      </c>
      <c r="R32" s="8">
        <v>717.8</v>
      </c>
      <c r="S32" s="8">
        <v>0</v>
      </c>
      <c r="T32" s="8">
        <v>0</v>
      </c>
      <c r="U32" s="8">
        <v>175.2</v>
      </c>
      <c r="V32" s="8">
        <v>70.2</v>
      </c>
      <c r="W32" s="8">
        <v>0</v>
      </c>
      <c r="X32" s="8">
        <v>0</v>
      </c>
      <c r="Y32" s="8">
        <v>0</v>
      </c>
      <c r="Z32" s="8">
        <v>15.4</v>
      </c>
      <c r="AA32" s="8">
        <v>5009.3999999999996</v>
      </c>
      <c r="AB32" s="8">
        <v>0</v>
      </c>
      <c r="AC32" s="8">
        <v>2062.8000000000002</v>
      </c>
      <c r="AD32" s="8">
        <v>678</v>
      </c>
      <c r="AE32" s="8">
        <v>322.3</v>
      </c>
      <c r="AF32" s="9">
        <v>10573.1</v>
      </c>
      <c r="AG32" s="10">
        <v>40635.9</v>
      </c>
      <c r="AI32" s="42"/>
    </row>
    <row r="33" spans="1:35" s="2" customFormat="1" ht="60" customHeight="1" x14ac:dyDescent="0.35">
      <c r="A33" s="35">
        <v>27</v>
      </c>
      <c r="B33" s="7" t="s">
        <v>66</v>
      </c>
      <c r="C33" s="8">
        <v>7007.8</v>
      </c>
      <c r="D33" s="8">
        <v>0</v>
      </c>
      <c r="E33" s="8">
        <v>3602.6</v>
      </c>
      <c r="F33" s="8">
        <v>0</v>
      </c>
      <c r="G33" s="9">
        <v>10610.4</v>
      </c>
      <c r="H33" s="8">
        <v>27.8</v>
      </c>
      <c r="I33" s="8">
        <v>0</v>
      </c>
      <c r="J33" s="8">
        <v>593.79999999999995</v>
      </c>
      <c r="K33" s="8">
        <v>0</v>
      </c>
      <c r="L33" s="8">
        <v>0</v>
      </c>
      <c r="M33" s="8">
        <v>35.6</v>
      </c>
      <c r="N33" s="8">
        <v>26.7</v>
      </c>
      <c r="O33" s="8">
        <v>0</v>
      </c>
      <c r="P33" s="8">
        <v>0</v>
      </c>
      <c r="Q33" s="8">
        <v>106.9</v>
      </c>
      <c r="R33" s="8">
        <v>20.5</v>
      </c>
      <c r="S33" s="8">
        <v>0</v>
      </c>
      <c r="T33" s="8">
        <v>324.60000000000002</v>
      </c>
      <c r="U33" s="8">
        <v>73.7</v>
      </c>
      <c r="V33" s="8">
        <v>51.1</v>
      </c>
      <c r="W33" s="8">
        <v>187.9</v>
      </c>
      <c r="X33" s="8">
        <v>0</v>
      </c>
      <c r="Y33" s="8">
        <v>0</v>
      </c>
      <c r="Z33" s="8">
        <v>0</v>
      </c>
      <c r="AA33" s="8">
        <v>280.89999999999998</v>
      </c>
      <c r="AB33" s="8">
        <v>0</v>
      </c>
      <c r="AC33" s="8">
        <v>0</v>
      </c>
      <c r="AD33" s="8">
        <v>0</v>
      </c>
      <c r="AE33" s="8">
        <v>0</v>
      </c>
      <c r="AF33" s="9">
        <v>1729.5</v>
      </c>
      <c r="AG33" s="10">
        <v>12339.9</v>
      </c>
      <c r="AI33" s="42"/>
    </row>
    <row r="34" spans="1:35" s="2" customFormat="1" ht="60" customHeight="1" x14ac:dyDescent="0.35">
      <c r="A34" s="35">
        <v>28</v>
      </c>
      <c r="B34" s="7" t="s">
        <v>67</v>
      </c>
      <c r="C34" s="8">
        <v>24696.5</v>
      </c>
      <c r="D34" s="8">
        <v>0</v>
      </c>
      <c r="E34" s="8">
        <v>11294.8</v>
      </c>
      <c r="F34" s="8">
        <v>468.8</v>
      </c>
      <c r="G34" s="9">
        <v>36460.1</v>
      </c>
      <c r="H34" s="8">
        <v>47.5</v>
      </c>
      <c r="I34" s="8">
        <v>0</v>
      </c>
      <c r="J34" s="8">
        <v>0</v>
      </c>
      <c r="K34" s="8">
        <v>347.6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93</v>
      </c>
      <c r="S34" s="8">
        <v>0</v>
      </c>
      <c r="T34" s="8">
        <v>0</v>
      </c>
      <c r="U34" s="8">
        <v>75.2</v>
      </c>
      <c r="V34" s="8">
        <v>96.3</v>
      </c>
      <c r="W34" s="8">
        <v>482</v>
      </c>
      <c r="X34" s="8">
        <v>115.4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7433.3</v>
      </c>
      <c r="AF34" s="9">
        <v>8690.2999999999993</v>
      </c>
      <c r="AG34" s="10">
        <v>45150.400000000001</v>
      </c>
      <c r="AI34" s="42"/>
    </row>
    <row r="35" spans="1:35" s="2" customFormat="1" ht="60" customHeight="1" x14ac:dyDescent="0.35">
      <c r="A35" s="35">
        <v>29</v>
      </c>
      <c r="B35" s="7" t="s">
        <v>68</v>
      </c>
      <c r="C35" s="8">
        <v>3857.1</v>
      </c>
      <c r="D35" s="8">
        <v>0</v>
      </c>
      <c r="E35" s="8">
        <v>2055</v>
      </c>
      <c r="F35" s="8">
        <v>98.2</v>
      </c>
      <c r="G35" s="9">
        <v>6010.3</v>
      </c>
      <c r="H35" s="8">
        <v>45.2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32.799999999999997</v>
      </c>
      <c r="O35" s="8">
        <v>0</v>
      </c>
      <c r="P35" s="8">
        <v>0</v>
      </c>
      <c r="Q35" s="8">
        <v>105.3</v>
      </c>
      <c r="R35" s="8">
        <v>62.4</v>
      </c>
      <c r="S35" s="8">
        <v>0</v>
      </c>
      <c r="T35" s="8">
        <v>0</v>
      </c>
      <c r="U35" s="8">
        <v>20.3</v>
      </c>
      <c r="V35" s="8">
        <v>3.7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67</v>
      </c>
      <c r="AD35" s="8">
        <v>0</v>
      </c>
      <c r="AE35" s="8">
        <v>0</v>
      </c>
      <c r="AF35" s="9">
        <v>336.7</v>
      </c>
      <c r="AG35" s="10">
        <v>6347</v>
      </c>
      <c r="AI35" s="42"/>
    </row>
    <row r="36" spans="1:35" s="2" customFormat="1" ht="60" customHeight="1" x14ac:dyDescent="0.35">
      <c r="A36" s="35">
        <v>30</v>
      </c>
      <c r="B36" s="7" t="s">
        <v>69</v>
      </c>
      <c r="C36" s="8">
        <v>4966.1000000000004</v>
      </c>
      <c r="D36" s="8">
        <v>0</v>
      </c>
      <c r="E36" s="8">
        <v>2417.6999999999998</v>
      </c>
      <c r="F36" s="8">
        <v>103.8</v>
      </c>
      <c r="G36" s="9">
        <v>7487.6</v>
      </c>
      <c r="H36" s="8">
        <v>48.2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27.3</v>
      </c>
      <c r="O36" s="8">
        <v>0</v>
      </c>
      <c r="P36" s="8">
        <v>0</v>
      </c>
      <c r="Q36" s="8">
        <v>0</v>
      </c>
      <c r="R36" s="8">
        <v>36.9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237</v>
      </c>
      <c r="AE36" s="8">
        <v>0</v>
      </c>
      <c r="AF36" s="9">
        <v>349.4</v>
      </c>
      <c r="AG36" s="10">
        <v>7837</v>
      </c>
      <c r="AI36" s="42"/>
    </row>
    <row r="37" spans="1:35" s="2" customFormat="1" ht="60" customHeight="1" x14ac:dyDescent="0.35">
      <c r="A37" s="35">
        <v>31</v>
      </c>
      <c r="B37" s="7" t="s">
        <v>70</v>
      </c>
      <c r="C37" s="8">
        <v>28261</v>
      </c>
      <c r="D37" s="8">
        <v>0</v>
      </c>
      <c r="E37" s="8">
        <v>11301.6</v>
      </c>
      <c r="F37" s="8">
        <v>359.7</v>
      </c>
      <c r="G37" s="9">
        <v>39922.300000000003</v>
      </c>
      <c r="H37" s="8">
        <v>140.19999999999999</v>
      </c>
      <c r="I37" s="8">
        <v>0</v>
      </c>
      <c r="J37" s="8">
        <v>348.7</v>
      </c>
      <c r="K37" s="8">
        <v>0</v>
      </c>
      <c r="L37" s="8">
        <v>0</v>
      </c>
      <c r="M37" s="8">
        <v>12.3</v>
      </c>
      <c r="N37" s="8">
        <v>0</v>
      </c>
      <c r="O37" s="8">
        <v>0</v>
      </c>
      <c r="P37" s="8">
        <v>0</v>
      </c>
      <c r="Q37" s="8">
        <v>74.400000000000006</v>
      </c>
      <c r="R37" s="8">
        <v>119.6</v>
      </c>
      <c r="S37" s="8">
        <v>0</v>
      </c>
      <c r="T37" s="8">
        <v>0</v>
      </c>
      <c r="U37" s="8">
        <v>0</v>
      </c>
      <c r="V37" s="8">
        <v>92.5</v>
      </c>
      <c r="W37" s="8">
        <v>0</v>
      </c>
      <c r="X37" s="8">
        <v>0</v>
      </c>
      <c r="Y37" s="8">
        <v>0</v>
      </c>
      <c r="Z37" s="8">
        <v>0</v>
      </c>
      <c r="AA37" s="8">
        <v>23.2</v>
      </c>
      <c r="AB37" s="8">
        <v>0</v>
      </c>
      <c r="AC37" s="8">
        <v>16.399999999999999</v>
      </c>
      <c r="AD37" s="8">
        <v>424.2</v>
      </c>
      <c r="AE37" s="8">
        <v>0</v>
      </c>
      <c r="AF37" s="9">
        <v>1251.5</v>
      </c>
      <c r="AG37" s="10">
        <v>41173.800000000003</v>
      </c>
      <c r="AI37" s="42"/>
    </row>
    <row r="38" spans="1:35" s="2" customFormat="1" ht="60" customHeight="1" x14ac:dyDescent="0.35">
      <c r="A38" s="35">
        <v>32</v>
      </c>
      <c r="B38" s="7" t="s">
        <v>71</v>
      </c>
      <c r="C38" s="8">
        <v>4642.7</v>
      </c>
      <c r="D38" s="8">
        <v>0</v>
      </c>
      <c r="E38" s="8">
        <v>2131.4</v>
      </c>
      <c r="F38" s="8">
        <v>0</v>
      </c>
      <c r="G38" s="9">
        <v>6774.1</v>
      </c>
      <c r="H38" s="8">
        <v>29.3</v>
      </c>
      <c r="I38" s="8">
        <v>0</v>
      </c>
      <c r="J38" s="8">
        <v>0</v>
      </c>
      <c r="K38" s="8">
        <v>0</v>
      </c>
      <c r="L38" s="8">
        <v>52.1</v>
      </c>
      <c r="M38" s="8">
        <v>4.4000000000000004</v>
      </c>
      <c r="N38" s="8">
        <v>90.6</v>
      </c>
      <c r="O38" s="8">
        <v>0</v>
      </c>
      <c r="P38" s="8">
        <v>42.8</v>
      </c>
      <c r="Q38" s="8">
        <v>0</v>
      </c>
      <c r="R38" s="8">
        <v>60.6</v>
      </c>
      <c r="S38" s="8">
        <v>0</v>
      </c>
      <c r="T38" s="8">
        <v>0</v>
      </c>
      <c r="U38" s="8">
        <v>11.9</v>
      </c>
      <c r="V38" s="8">
        <v>18.899999999999999</v>
      </c>
      <c r="W38" s="8">
        <v>0</v>
      </c>
      <c r="X38" s="8">
        <v>0</v>
      </c>
      <c r="Y38" s="8">
        <v>0</v>
      </c>
      <c r="Z38" s="8">
        <v>0</v>
      </c>
      <c r="AA38" s="8">
        <v>219.5</v>
      </c>
      <c r="AB38" s="8">
        <v>0</v>
      </c>
      <c r="AC38" s="8">
        <v>48.8</v>
      </c>
      <c r="AD38" s="8">
        <v>0</v>
      </c>
      <c r="AE38" s="8">
        <v>65.900000000000006</v>
      </c>
      <c r="AF38" s="9">
        <v>644.79999999999995</v>
      </c>
      <c r="AG38" s="10">
        <v>7418.9</v>
      </c>
      <c r="AI38" s="42"/>
    </row>
    <row r="39" spans="1:35" s="2" customFormat="1" ht="76.5" x14ac:dyDescent="0.35">
      <c r="A39" s="35">
        <v>33</v>
      </c>
      <c r="B39" s="7" t="s">
        <v>72</v>
      </c>
      <c r="C39" s="8">
        <v>56028.7</v>
      </c>
      <c r="D39" s="8">
        <v>0</v>
      </c>
      <c r="E39" s="8">
        <v>24039.3</v>
      </c>
      <c r="F39" s="8">
        <v>0</v>
      </c>
      <c r="G39" s="9">
        <v>80068</v>
      </c>
      <c r="H39" s="8">
        <v>135.9</v>
      </c>
      <c r="I39" s="8">
        <v>0</v>
      </c>
      <c r="J39" s="8">
        <v>286.5</v>
      </c>
      <c r="K39" s="8">
        <v>0</v>
      </c>
      <c r="L39" s="8">
        <v>0</v>
      </c>
      <c r="M39" s="8">
        <v>1.2</v>
      </c>
      <c r="N39" s="8">
        <v>1.5</v>
      </c>
      <c r="O39" s="8">
        <v>410.4</v>
      </c>
      <c r="P39" s="8">
        <v>0</v>
      </c>
      <c r="Q39" s="8">
        <v>1199.7</v>
      </c>
      <c r="R39" s="8">
        <v>0</v>
      </c>
      <c r="S39" s="8">
        <v>0</v>
      </c>
      <c r="T39" s="8">
        <v>0</v>
      </c>
      <c r="U39" s="8">
        <v>158</v>
      </c>
      <c r="V39" s="8">
        <v>333.2</v>
      </c>
      <c r="W39" s="8">
        <v>873.8</v>
      </c>
      <c r="X39" s="8">
        <v>113.5</v>
      </c>
      <c r="Y39" s="8">
        <v>0</v>
      </c>
      <c r="Z39" s="8">
        <v>52.1</v>
      </c>
      <c r="AA39" s="8">
        <v>120.1</v>
      </c>
      <c r="AB39" s="8">
        <v>0</v>
      </c>
      <c r="AC39" s="8">
        <v>0</v>
      </c>
      <c r="AD39" s="8">
        <v>560.70000000000005</v>
      </c>
      <c r="AE39" s="8">
        <v>3235.9</v>
      </c>
      <c r="AF39" s="9">
        <v>7482.5</v>
      </c>
      <c r="AG39" s="10">
        <v>87550.5</v>
      </c>
      <c r="AI39" s="42"/>
    </row>
    <row r="40" spans="1:35" s="2" customFormat="1" ht="60" customHeight="1" x14ac:dyDescent="0.35">
      <c r="A40" s="35">
        <v>34</v>
      </c>
      <c r="B40" s="7" t="s">
        <v>73</v>
      </c>
      <c r="C40" s="8">
        <v>10561.4</v>
      </c>
      <c r="D40" s="8">
        <v>0</v>
      </c>
      <c r="E40" s="8">
        <v>5522.3</v>
      </c>
      <c r="F40" s="8">
        <v>0</v>
      </c>
      <c r="G40" s="9">
        <v>16083.7</v>
      </c>
      <c r="H40" s="8">
        <v>19.2</v>
      </c>
      <c r="I40" s="8">
        <v>110.6</v>
      </c>
      <c r="J40" s="8">
        <v>861.3</v>
      </c>
      <c r="K40" s="8">
        <v>175.9</v>
      </c>
      <c r="L40" s="8">
        <v>0</v>
      </c>
      <c r="M40" s="8">
        <v>8</v>
      </c>
      <c r="N40" s="8">
        <v>154.80000000000001</v>
      </c>
      <c r="O40" s="8">
        <v>3.6</v>
      </c>
      <c r="P40" s="8">
        <v>0</v>
      </c>
      <c r="Q40" s="8">
        <v>77.900000000000006</v>
      </c>
      <c r="R40" s="8">
        <v>55.7</v>
      </c>
      <c r="S40" s="8">
        <v>17.7</v>
      </c>
      <c r="T40" s="8">
        <v>0</v>
      </c>
      <c r="U40" s="8">
        <v>13.9</v>
      </c>
      <c r="V40" s="8">
        <v>29.2</v>
      </c>
      <c r="W40" s="8">
        <v>2905.2</v>
      </c>
      <c r="X40" s="8">
        <v>0</v>
      </c>
      <c r="Y40" s="8">
        <v>0</v>
      </c>
      <c r="Z40" s="8">
        <v>0</v>
      </c>
      <c r="AA40" s="8">
        <v>7164.2</v>
      </c>
      <c r="AB40" s="8">
        <v>0</v>
      </c>
      <c r="AC40" s="8">
        <v>279.8</v>
      </c>
      <c r="AD40" s="8">
        <v>0</v>
      </c>
      <c r="AE40" s="8">
        <v>0</v>
      </c>
      <c r="AF40" s="9">
        <v>11877</v>
      </c>
      <c r="AG40" s="10">
        <v>27960.7</v>
      </c>
      <c r="AI40" s="42"/>
    </row>
    <row r="41" spans="1:35" s="2" customFormat="1" ht="82.5" customHeight="1" x14ac:dyDescent="0.35">
      <c r="A41" s="35">
        <v>35</v>
      </c>
      <c r="B41" s="7" t="s">
        <v>74</v>
      </c>
      <c r="C41" s="8">
        <v>659.1</v>
      </c>
      <c r="D41" s="8">
        <v>0</v>
      </c>
      <c r="E41" s="8">
        <v>263</v>
      </c>
      <c r="F41" s="8">
        <v>0</v>
      </c>
      <c r="G41" s="9">
        <v>922.1</v>
      </c>
      <c r="H41" s="8">
        <v>4.4000000000000004</v>
      </c>
      <c r="I41" s="8">
        <v>16.7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7.6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2.8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9">
        <v>31.5</v>
      </c>
      <c r="AG41" s="10">
        <v>953.6</v>
      </c>
      <c r="AI41" s="42"/>
    </row>
    <row r="42" spans="1:35" s="2" customFormat="1" ht="60" customHeight="1" x14ac:dyDescent="0.35">
      <c r="A42" s="35">
        <v>36</v>
      </c>
      <c r="B42" s="7" t="s">
        <v>75</v>
      </c>
      <c r="C42" s="8">
        <v>481.6</v>
      </c>
      <c r="D42" s="8">
        <v>0</v>
      </c>
      <c r="E42" s="8">
        <v>187.5</v>
      </c>
      <c r="F42" s="8">
        <v>1</v>
      </c>
      <c r="G42" s="9">
        <v>670.1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9">
        <v>0</v>
      </c>
      <c r="AG42" s="10">
        <v>670.1</v>
      </c>
      <c r="AI42" s="42"/>
    </row>
    <row r="43" spans="1:35" s="2" customFormat="1" ht="60" customHeight="1" x14ac:dyDescent="0.35">
      <c r="A43" s="35">
        <v>37</v>
      </c>
      <c r="B43" s="7" t="s">
        <v>76</v>
      </c>
      <c r="C43" s="8">
        <v>12356.9</v>
      </c>
      <c r="D43" s="8">
        <v>0</v>
      </c>
      <c r="E43" s="8">
        <v>6299.4</v>
      </c>
      <c r="F43" s="8">
        <v>296.39999999999998</v>
      </c>
      <c r="G43" s="9">
        <v>18952.7</v>
      </c>
      <c r="H43" s="8">
        <v>17</v>
      </c>
      <c r="I43" s="8">
        <v>0</v>
      </c>
      <c r="J43" s="8">
        <v>2600</v>
      </c>
      <c r="K43" s="8">
        <v>500</v>
      </c>
      <c r="L43" s="8">
        <v>0</v>
      </c>
      <c r="M43" s="8">
        <v>152.80000000000001</v>
      </c>
      <c r="N43" s="8">
        <v>0</v>
      </c>
      <c r="O43" s="8">
        <v>0</v>
      </c>
      <c r="P43" s="8">
        <v>0</v>
      </c>
      <c r="Q43" s="8">
        <v>366.6</v>
      </c>
      <c r="R43" s="8">
        <v>0</v>
      </c>
      <c r="S43" s="8">
        <v>0</v>
      </c>
      <c r="T43" s="8">
        <v>0</v>
      </c>
      <c r="U43" s="8">
        <v>1284.8</v>
      </c>
      <c r="V43" s="8">
        <v>81.900000000000006</v>
      </c>
      <c r="W43" s="8">
        <v>0</v>
      </c>
      <c r="X43" s="8">
        <v>239.2</v>
      </c>
      <c r="Y43" s="8">
        <v>21.3</v>
      </c>
      <c r="Z43" s="8">
        <v>0</v>
      </c>
      <c r="AA43" s="8">
        <v>4663.8</v>
      </c>
      <c r="AB43" s="8">
        <v>0</v>
      </c>
      <c r="AC43" s="8">
        <v>0</v>
      </c>
      <c r="AD43" s="8">
        <v>297</v>
      </c>
      <c r="AE43" s="8">
        <v>6</v>
      </c>
      <c r="AF43" s="9">
        <v>10230.4</v>
      </c>
      <c r="AG43" s="10">
        <v>29183.1</v>
      </c>
      <c r="AI43" s="42"/>
    </row>
    <row r="44" spans="1:35" s="2" customFormat="1" ht="60" customHeight="1" x14ac:dyDescent="0.35">
      <c r="A44" s="35">
        <v>38</v>
      </c>
      <c r="B44" s="7" t="s">
        <v>77</v>
      </c>
      <c r="C44" s="8">
        <v>0</v>
      </c>
      <c r="D44" s="8">
        <v>0</v>
      </c>
      <c r="E44" s="8">
        <v>0</v>
      </c>
      <c r="F44" s="8">
        <v>0</v>
      </c>
      <c r="G44" s="9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9">
        <v>0</v>
      </c>
      <c r="AG44" s="10">
        <v>0</v>
      </c>
      <c r="AI44" s="42"/>
    </row>
    <row r="45" spans="1:35" s="2" customFormat="1" ht="60" customHeight="1" x14ac:dyDescent="0.35">
      <c r="A45" s="35">
        <v>39</v>
      </c>
      <c r="B45" s="7" t="s">
        <v>78</v>
      </c>
      <c r="C45" s="8">
        <v>3359.9</v>
      </c>
      <c r="D45" s="8">
        <v>0</v>
      </c>
      <c r="E45" s="8">
        <v>1671.8</v>
      </c>
      <c r="F45" s="8">
        <v>78.599999999999994</v>
      </c>
      <c r="G45" s="9">
        <v>5110.3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16.2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9">
        <v>16.2</v>
      </c>
      <c r="AG45" s="10">
        <v>5126.5</v>
      </c>
      <c r="AI45" s="42"/>
    </row>
    <row r="46" spans="1:35" s="2" customFormat="1" ht="60" customHeight="1" x14ac:dyDescent="0.35">
      <c r="A46" s="35">
        <v>40</v>
      </c>
      <c r="B46" s="7" t="s">
        <v>79</v>
      </c>
      <c r="C46" s="8"/>
      <c r="D46" s="8"/>
      <c r="E46" s="8"/>
      <c r="F46" s="8"/>
      <c r="G46" s="9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9"/>
      <c r="AG46" s="10"/>
      <c r="AI46" s="42"/>
    </row>
    <row r="47" spans="1:35" s="2" customFormat="1" ht="60" customHeight="1" x14ac:dyDescent="0.35">
      <c r="A47" s="35">
        <v>41</v>
      </c>
      <c r="B47" s="7" t="s">
        <v>80</v>
      </c>
      <c r="C47" s="8">
        <v>3200</v>
      </c>
      <c r="D47" s="8">
        <v>0</v>
      </c>
      <c r="E47" s="8">
        <v>1400</v>
      </c>
      <c r="F47" s="8">
        <v>0</v>
      </c>
      <c r="G47" s="9">
        <v>4600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9">
        <v>0</v>
      </c>
      <c r="AG47" s="10">
        <v>4600</v>
      </c>
      <c r="AI47" s="42"/>
    </row>
    <row r="48" spans="1:35" s="2" customFormat="1" ht="60" customHeight="1" x14ac:dyDescent="0.35">
      <c r="A48" s="35">
        <v>42</v>
      </c>
      <c r="B48" s="7" t="s">
        <v>81</v>
      </c>
      <c r="C48" s="8">
        <v>10866.8</v>
      </c>
      <c r="D48" s="8">
        <v>4793.7</v>
      </c>
      <c r="E48" s="8">
        <v>0</v>
      </c>
      <c r="F48" s="8">
        <v>0</v>
      </c>
      <c r="G48" s="9">
        <v>15660.5</v>
      </c>
      <c r="H48" s="8">
        <v>34.1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154.5</v>
      </c>
      <c r="R48" s="8">
        <v>273.3</v>
      </c>
      <c r="S48" s="8">
        <v>0</v>
      </c>
      <c r="T48" s="8">
        <v>0</v>
      </c>
      <c r="U48" s="8">
        <v>4.0999999999999996</v>
      </c>
      <c r="V48" s="8">
        <v>0</v>
      </c>
      <c r="W48" s="8">
        <v>0</v>
      </c>
      <c r="X48" s="8">
        <v>950.6</v>
      </c>
      <c r="Y48" s="8">
        <v>0</v>
      </c>
      <c r="Z48" s="8">
        <v>0</v>
      </c>
      <c r="AA48" s="8">
        <v>386</v>
      </c>
      <c r="AB48" s="8">
        <v>0</v>
      </c>
      <c r="AC48" s="8">
        <v>3.2</v>
      </c>
      <c r="AD48" s="8">
        <v>0</v>
      </c>
      <c r="AE48" s="8">
        <v>487.9</v>
      </c>
      <c r="AF48" s="9">
        <v>2293.6999999999998</v>
      </c>
      <c r="AG48" s="10">
        <v>17954.2</v>
      </c>
      <c r="AI48" s="42"/>
    </row>
    <row r="49" spans="1:35" s="2" customFormat="1" ht="60" customHeight="1" x14ac:dyDescent="0.35">
      <c r="A49" s="35">
        <v>43</v>
      </c>
      <c r="B49" s="7" t="s">
        <v>82</v>
      </c>
      <c r="C49" s="8">
        <v>2165.1999999999998</v>
      </c>
      <c r="D49" s="8">
        <v>0</v>
      </c>
      <c r="E49" s="8">
        <v>1024.0999999999999</v>
      </c>
      <c r="F49" s="8">
        <v>0</v>
      </c>
      <c r="G49" s="9">
        <v>3189.3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9">
        <v>0</v>
      </c>
      <c r="AG49" s="10">
        <v>3189.3</v>
      </c>
      <c r="AI49" s="42"/>
    </row>
    <row r="50" spans="1:35" s="2" customFormat="1" ht="60" customHeight="1" x14ac:dyDescent="0.35">
      <c r="A50" s="35">
        <v>44</v>
      </c>
      <c r="B50" s="7" t="s">
        <v>83</v>
      </c>
      <c r="C50" s="8">
        <v>775.3</v>
      </c>
      <c r="D50" s="8">
        <v>0</v>
      </c>
      <c r="E50" s="8">
        <v>248.8</v>
      </c>
      <c r="F50" s="8">
        <v>0</v>
      </c>
      <c r="G50" s="9">
        <v>1024.0999999999999</v>
      </c>
      <c r="H50" s="8">
        <v>3.5</v>
      </c>
      <c r="I50" s="8">
        <v>0</v>
      </c>
      <c r="J50" s="8">
        <v>20.3</v>
      </c>
      <c r="K50" s="8">
        <v>25.6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14.5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1.4</v>
      </c>
      <c r="AB50" s="8">
        <v>0</v>
      </c>
      <c r="AC50" s="8">
        <v>0</v>
      </c>
      <c r="AD50" s="8">
        <v>0</v>
      </c>
      <c r="AE50" s="8">
        <v>0</v>
      </c>
      <c r="AF50" s="9">
        <v>65.3</v>
      </c>
      <c r="AG50" s="10">
        <v>1089.4000000000001</v>
      </c>
      <c r="AI50" s="42"/>
    </row>
    <row r="51" spans="1:35" s="2" customFormat="1" ht="60" customHeight="1" x14ac:dyDescent="0.35">
      <c r="A51" s="35">
        <v>45</v>
      </c>
      <c r="B51" s="7" t="s">
        <v>84</v>
      </c>
      <c r="C51" s="8">
        <v>298.60000000000002</v>
      </c>
      <c r="D51" s="8">
        <v>0</v>
      </c>
      <c r="E51" s="8">
        <v>512.29999999999995</v>
      </c>
      <c r="F51" s="8">
        <v>0</v>
      </c>
      <c r="G51" s="9">
        <v>810.9</v>
      </c>
      <c r="H51" s="8">
        <v>5.5</v>
      </c>
      <c r="I51" s="8">
        <v>0</v>
      </c>
      <c r="J51" s="8">
        <v>16.600000000000001</v>
      </c>
      <c r="K51" s="8">
        <v>129.4</v>
      </c>
      <c r="L51" s="8">
        <v>0</v>
      </c>
      <c r="M51" s="8">
        <v>0.9</v>
      </c>
      <c r="N51" s="8">
        <v>0</v>
      </c>
      <c r="O51" s="8">
        <v>513.6</v>
      </c>
      <c r="P51" s="8">
        <v>0</v>
      </c>
      <c r="Q51" s="8">
        <v>76.3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595.5</v>
      </c>
      <c r="AB51" s="8">
        <v>0</v>
      </c>
      <c r="AC51" s="8">
        <v>0</v>
      </c>
      <c r="AD51" s="8">
        <v>0</v>
      </c>
      <c r="AE51" s="8">
        <v>0</v>
      </c>
      <c r="AF51" s="9">
        <v>1337.8</v>
      </c>
      <c r="AG51" s="10">
        <v>2148.6999999999998</v>
      </c>
      <c r="AI51" s="42"/>
    </row>
    <row r="52" spans="1:35" s="2" customFormat="1" ht="60" customHeight="1" x14ac:dyDescent="0.35">
      <c r="A52" s="35">
        <v>46</v>
      </c>
      <c r="B52" s="7" t="s">
        <v>85</v>
      </c>
      <c r="C52" s="8">
        <v>340.3</v>
      </c>
      <c r="D52" s="8">
        <v>0</v>
      </c>
      <c r="E52" s="8">
        <v>102.7</v>
      </c>
      <c r="F52" s="8">
        <v>0</v>
      </c>
      <c r="G52" s="9">
        <v>443</v>
      </c>
      <c r="H52" s="8">
        <v>2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205.5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7.2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358.6</v>
      </c>
      <c r="AB52" s="8">
        <v>0</v>
      </c>
      <c r="AC52" s="8">
        <v>0</v>
      </c>
      <c r="AD52" s="8">
        <v>0</v>
      </c>
      <c r="AE52" s="8">
        <v>3.1</v>
      </c>
      <c r="AF52" s="9">
        <v>576.4</v>
      </c>
      <c r="AG52" s="10">
        <v>1019.4</v>
      </c>
      <c r="AI52" s="42"/>
    </row>
    <row r="53" spans="1:35" s="2" customFormat="1" ht="60" customHeight="1" x14ac:dyDescent="0.35">
      <c r="A53" s="35">
        <v>47</v>
      </c>
      <c r="B53" s="7" t="s">
        <v>86</v>
      </c>
      <c r="C53" s="8">
        <v>250</v>
      </c>
      <c r="D53" s="8">
        <v>0</v>
      </c>
      <c r="E53" s="8">
        <v>75.5</v>
      </c>
      <c r="F53" s="8">
        <v>0</v>
      </c>
      <c r="G53" s="9">
        <v>325.5</v>
      </c>
      <c r="H53" s="8">
        <v>4.7</v>
      </c>
      <c r="I53" s="8">
        <v>0</v>
      </c>
      <c r="J53" s="8">
        <v>0</v>
      </c>
      <c r="K53" s="8">
        <v>73.900000000000006</v>
      </c>
      <c r="L53" s="8">
        <v>0</v>
      </c>
      <c r="M53" s="8">
        <v>0</v>
      </c>
      <c r="N53" s="8">
        <v>0</v>
      </c>
      <c r="O53" s="8">
        <v>46.5</v>
      </c>
      <c r="P53" s="8">
        <v>0</v>
      </c>
      <c r="Q53" s="8">
        <v>42.2</v>
      </c>
      <c r="R53" s="8">
        <v>0</v>
      </c>
      <c r="S53" s="8">
        <v>0</v>
      </c>
      <c r="T53" s="8">
        <v>0</v>
      </c>
      <c r="U53" s="8">
        <v>9.3000000000000007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311.39999999999998</v>
      </c>
      <c r="AB53" s="8">
        <v>0</v>
      </c>
      <c r="AC53" s="8">
        <v>0</v>
      </c>
      <c r="AD53" s="8">
        <v>0</v>
      </c>
      <c r="AE53" s="8">
        <v>36</v>
      </c>
      <c r="AF53" s="9">
        <v>524</v>
      </c>
      <c r="AG53" s="10">
        <v>849.5</v>
      </c>
      <c r="AI53" s="42"/>
    </row>
    <row r="54" spans="1:35" s="2" customFormat="1" ht="60" customHeight="1" x14ac:dyDescent="0.35">
      <c r="A54" s="35">
        <v>48</v>
      </c>
      <c r="B54" s="7" t="s">
        <v>87</v>
      </c>
      <c r="C54" s="8">
        <v>650</v>
      </c>
      <c r="D54" s="8">
        <v>0</v>
      </c>
      <c r="E54" s="8">
        <v>302</v>
      </c>
      <c r="F54" s="8">
        <v>0</v>
      </c>
      <c r="G54" s="9">
        <v>952</v>
      </c>
      <c r="H54" s="8">
        <v>6.5</v>
      </c>
      <c r="I54" s="8">
        <v>0</v>
      </c>
      <c r="J54" s="8">
        <v>0</v>
      </c>
      <c r="K54" s="8">
        <v>0</v>
      </c>
      <c r="L54" s="8">
        <v>30.4</v>
      </c>
      <c r="M54" s="8">
        <v>1.7</v>
      </c>
      <c r="N54" s="8">
        <v>0</v>
      </c>
      <c r="O54" s="8">
        <v>0</v>
      </c>
      <c r="P54" s="8">
        <v>0</v>
      </c>
      <c r="Q54" s="8">
        <v>22.3</v>
      </c>
      <c r="R54" s="8">
        <v>0</v>
      </c>
      <c r="S54" s="8">
        <v>0</v>
      </c>
      <c r="T54" s="8">
        <v>0</v>
      </c>
      <c r="U54" s="8">
        <v>121.2</v>
      </c>
      <c r="V54" s="8">
        <v>0</v>
      </c>
      <c r="W54" s="8">
        <v>13.8</v>
      </c>
      <c r="X54" s="8">
        <v>0</v>
      </c>
      <c r="Y54" s="8">
        <v>0</v>
      </c>
      <c r="Z54" s="8">
        <v>0</v>
      </c>
      <c r="AA54" s="8">
        <v>668</v>
      </c>
      <c r="AB54" s="8">
        <v>0</v>
      </c>
      <c r="AC54" s="8">
        <v>0</v>
      </c>
      <c r="AD54" s="8">
        <v>0</v>
      </c>
      <c r="AE54" s="8">
        <v>5.4</v>
      </c>
      <c r="AF54" s="9">
        <v>869.3</v>
      </c>
      <c r="AG54" s="10">
        <v>1821.3</v>
      </c>
      <c r="AI54" s="42"/>
    </row>
    <row r="55" spans="1:35" s="2" customFormat="1" ht="60" customHeight="1" x14ac:dyDescent="0.35">
      <c r="A55" s="35">
        <v>49</v>
      </c>
      <c r="B55" s="7" t="s">
        <v>88</v>
      </c>
      <c r="C55" s="8"/>
      <c r="D55" s="8"/>
      <c r="E55" s="8"/>
      <c r="F55" s="8"/>
      <c r="G55" s="9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  <c r="AG55" s="10"/>
      <c r="AI55" s="42"/>
    </row>
    <row r="56" spans="1:35" s="2" customFormat="1" ht="60" customHeight="1" x14ac:dyDescent="0.35">
      <c r="A56" s="35">
        <v>50</v>
      </c>
      <c r="B56" s="7" t="s">
        <v>89</v>
      </c>
      <c r="C56" s="8">
        <v>688.8</v>
      </c>
      <c r="D56" s="8">
        <v>0</v>
      </c>
      <c r="E56" s="8">
        <v>244</v>
      </c>
      <c r="F56" s="8">
        <v>0</v>
      </c>
      <c r="G56" s="9">
        <v>932.8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9">
        <v>0</v>
      </c>
      <c r="AG56" s="10">
        <v>932.8</v>
      </c>
      <c r="AI56" s="42"/>
    </row>
    <row r="57" spans="1:35" s="2" customFormat="1" ht="60" customHeight="1" x14ac:dyDescent="0.35">
      <c r="A57" s="35">
        <v>51</v>
      </c>
      <c r="B57" s="7" t="s">
        <v>90</v>
      </c>
      <c r="C57" s="8">
        <v>0</v>
      </c>
      <c r="D57" s="8">
        <v>0</v>
      </c>
      <c r="E57" s="8">
        <v>0</v>
      </c>
      <c r="F57" s="8">
        <v>0</v>
      </c>
      <c r="G57" s="9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9">
        <v>0</v>
      </c>
      <c r="AG57" s="10">
        <v>0</v>
      </c>
      <c r="AI57" s="42"/>
    </row>
    <row r="58" spans="1:35" s="2" customFormat="1" ht="60" customHeight="1" x14ac:dyDescent="0.35">
      <c r="A58" s="35">
        <v>52</v>
      </c>
      <c r="B58" s="7" t="s">
        <v>91</v>
      </c>
      <c r="C58" s="8">
        <v>0</v>
      </c>
      <c r="D58" s="8">
        <v>0</v>
      </c>
      <c r="E58" s="8">
        <v>0</v>
      </c>
      <c r="F58" s="8">
        <v>0</v>
      </c>
      <c r="G58" s="9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9">
        <v>0</v>
      </c>
      <c r="AG58" s="10">
        <v>0</v>
      </c>
      <c r="AI58" s="42"/>
    </row>
    <row r="59" spans="1:35" s="2" customFormat="1" ht="60" customHeight="1" x14ac:dyDescent="0.35">
      <c r="A59" s="35">
        <v>53</v>
      </c>
      <c r="B59" s="7" t="s">
        <v>92</v>
      </c>
      <c r="C59" s="8">
        <v>9084.6</v>
      </c>
      <c r="D59" s="8">
        <v>21.9</v>
      </c>
      <c r="E59" s="8">
        <v>2981.6</v>
      </c>
      <c r="F59" s="8">
        <v>0</v>
      </c>
      <c r="G59" s="9">
        <v>12088.1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6.1</v>
      </c>
      <c r="R59" s="8">
        <v>1018.4</v>
      </c>
      <c r="S59" s="8">
        <v>0</v>
      </c>
      <c r="T59" s="8">
        <v>180.3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7145.9</v>
      </c>
      <c r="AB59" s="8">
        <v>0</v>
      </c>
      <c r="AC59" s="8">
        <v>0</v>
      </c>
      <c r="AD59" s="8">
        <v>0</v>
      </c>
      <c r="AE59" s="8">
        <v>0</v>
      </c>
      <c r="AF59" s="9">
        <v>8350.7000000000007</v>
      </c>
      <c r="AG59" s="10">
        <v>20438.8</v>
      </c>
      <c r="AI59" s="42"/>
    </row>
    <row r="60" spans="1:35" s="2" customFormat="1" ht="60" customHeight="1" x14ac:dyDescent="0.35">
      <c r="A60" s="35">
        <v>54</v>
      </c>
      <c r="B60" s="7" t="s">
        <v>93</v>
      </c>
      <c r="C60" s="8">
        <v>1618.3</v>
      </c>
      <c r="D60" s="8">
        <v>0</v>
      </c>
      <c r="E60" s="8">
        <v>672.3</v>
      </c>
      <c r="F60" s="8">
        <v>0</v>
      </c>
      <c r="G60" s="9">
        <v>2290.6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9">
        <v>0</v>
      </c>
      <c r="AG60" s="10">
        <v>2290.6</v>
      </c>
      <c r="AI60" s="42"/>
    </row>
    <row r="61" spans="1:35" s="2" customFormat="1" ht="60" customHeight="1" x14ac:dyDescent="0.35">
      <c r="A61" s="35">
        <v>55</v>
      </c>
      <c r="B61" s="7" t="s">
        <v>94</v>
      </c>
      <c r="C61" s="8">
        <v>1640.1</v>
      </c>
      <c r="D61" s="8">
        <v>0</v>
      </c>
      <c r="E61" s="8">
        <v>1995.2</v>
      </c>
      <c r="F61" s="8">
        <v>0</v>
      </c>
      <c r="G61" s="9">
        <v>3635.3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9">
        <v>0</v>
      </c>
      <c r="AG61" s="10">
        <v>3635.3</v>
      </c>
      <c r="AI61" s="42"/>
    </row>
    <row r="62" spans="1:35" s="2" customFormat="1" ht="60" customHeight="1" x14ac:dyDescent="0.35">
      <c r="A62" s="35">
        <v>56</v>
      </c>
      <c r="B62" s="7" t="s">
        <v>95</v>
      </c>
      <c r="C62" s="8">
        <v>332.4</v>
      </c>
      <c r="D62" s="8">
        <v>0</v>
      </c>
      <c r="E62" s="8">
        <v>205.4</v>
      </c>
      <c r="F62" s="8">
        <v>0</v>
      </c>
      <c r="G62" s="9">
        <v>537.79999999999995</v>
      </c>
      <c r="H62" s="8">
        <v>3.5</v>
      </c>
      <c r="I62" s="8">
        <v>0</v>
      </c>
      <c r="J62" s="8">
        <v>0</v>
      </c>
      <c r="K62" s="8">
        <v>0</v>
      </c>
      <c r="L62" s="8">
        <v>86.8</v>
      </c>
      <c r="M62" s="8">
        <v>0</v>
      </c>
      <c r="N62" s="8">
        <v>0</v>
      </c>
      <c r="O62" s="8">
        <v>3</v>
      </c>
      <c r="P62" s="8">
        <v>0</v>
      </c>
      <c r="Q62" s="8">
        <v>112</v>
      </c>
      <c r="R62" s="8">
        <v>0</v>
      </c>
      <c r="S62" s="8">
        <v>0</v>
      </c>
      <c r="T62" s="8">
        <v>0</v>
      </c>
      <c r="U62" s="8">
        <v>0.5</v>
      </c>
      <c r="V62" s="8">
        <v>0</v>
      </c>
      <c r="W62" s="8">
        <v>1</v>
      </c>
      <c r="X62" s="8">
        <v>103.8</v>
      </c>
      <c r="Y62" s="8">
        <v>0</v>
      </c>
      <c r="Z62" s="8">
        <v>0</v>
      </c>
      <c r="AA62" s="8">
        <v>17.899999999999999</v>
      </c>
      <c r="AB62" s="8">
        <v>0</v>
      </c>
      <c r="AC62" s="8">
        <v>391.7</v>
      </c>
      <c r="AD62" s="8">
        <v>0</v>
      </c>
      <c r="AE62" s="8">
        <v>10.1</v>
      </c>
      <c r="AF62" s="9">
        <v>730.3</v>
      </c>
      <c r="AG62" s="10">
        <v>1268.0999999999999</v>
      </c>
      <c r="AI62" s="42"/>
    </row>
    <row r="63" spans="1:35" s="2" customFormat="1" ht="60" customHeight="1" x14ac:dyDescent="0.35">
      <c r="A63" s="35">
        <v>57</v>
      </c>
      <c r="B63" s="7" t="s">
        <v>96</v>
      </c>
      <c r="C63" s="8">
        <v>56.4</v>
      </c>
      <c r="D63" s="8">
        <v>0</v>
      </c>
      <c r="E63" s="8">
        <v>26.4</v>
      </c>
      <c r="F63" s="8">
        <v>0</v>
      </c>
      <c r="G63" s="9">
        <v>82.8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127.3</v>
      </c>
      <c r="P63" s="8">
        <v>0</v>
      </c>
      <c r="Q63" s="8">
        <v>0</v>
      </c>
      <c r="R63" s="8">
        <v>27.9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63.5</v>
      </c>
      <c r="AB63" s="8">
        <v>0</v>
      </c>
      <c r="AC63" s="8">
        <v>0</v>
      </c>
      <c r="AD63" s="8">
        <v>0</v>
      </c>
      <c r="AE63" s="8">
        <v>0</v>
      </c>
      <c r="AF63" s="9">
        <v>218.7</v>
      </c>
      <c r="AG63" s="10">
        <v>301.5</v>
      </c>
      <c r="AI63" s="42"/>
    </row>
    <row r="64" spans="1:35" s="2" customFormat="1" ht="60" customHeight="1" x14ac:dyDescent="0.35">
      <c r="A64" s="35">
        <v>58</v>
      </c>
      <c r="B64" s="7" t="s">
        <v>97</v>
      </c>
      <c r="C64" s="8">
        <v>62.9</v>
      </c>
      <c r="D64" s="8">
        <v>0</v>
      </c>
      <c r="E64" s="8">
        <v>30.3</v>
      </c>
      <c r="F64" s="8">
        <v>0</v>
      </c>
      <c r="G64" s="9">
        <v>93.2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106.9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9">
        <v>106.9</v>
      </c>
      <c r="AG64" s="10">
        <v>200.1</v>
      </c>
      <c r="AI64" s="42"/>
    </row>
    <row r="65" spans="1:35" s="2" customFormat="1" ht="60" customHeight="1" x14ac:dyDescent="0.35">
      <c r="A65" s="35">
        <v>59</v>
      </c>
      <c r="B65" s="7" t="s">
        <v>98</v>
      </c>
      <c r="C65" s="8">
        <v>2981</v>
      </c>
      <c r="D65" s="8">
        <v>0</v>
      </c>
      <c r="E65" s="8">
        <v>1135.4000000000001</v>
      </c>
      <c r="F65" s="8">
        <v>0</v>
      </c>
      <c r="G65" s="9">
        <v>4116.3999999999996</v>
      </c>
      <c r="H65" s="8">
        <v>9.1</v>
      </c>
      <c r="I65" s="8">
        <v>0</v>
      </c>
      <c r="J65" s="8">
        <v>39.200000000000003</v>
      </c>
      <c r="K65" s="8">
        <v>0</v>
      </c>
      <c r="L65" s="8">
        <v>0</v>
      </c>
      <c r="M65" s="8">
        <v>5.0999999999999996</v>
      </c>
      <c r="N65" s="8">
        <v>6.4</v>
      </c>
      <c r="O65" s="8">
        <v>683.5</v>
      </c>
      <c r="P65" s="8">
        <v>0</v>
      </c>
      <c r="Q65" s="8">
        <v>44.7</v>
      </c>
      <c r="R65" s="8">
        <v>68.900000000000006</v>
      </c>
      <c r="S65" s="8">
        <v>0</v>
      </c>
      <c r="T65" s="8">
        <v>207</v>
      </c>
      <c r="U65" s="8">
        <v>49.1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1917.9</v>
      </c>
      <c r="AB65" s="8">
        <v>0</v>
      </c>
      <c r="AC65" s="8">
        <v>0</v>
      </c>
      <c r="AD65" s="8">
        <v>0</v>
      </c>
      <c r="AE65" s="8">
        <v>0</v>
      </c>
      <c r="AF65" s="9">
        <v>3030.9</v>
      </c>
      <c r="AG65" s="10">
        <v>7147.3</v>
      </c>
      <c r="AI65" s="42"/>
    </row>
    <row r="66" spans="1:35" s="2" customFormat="1" ht="60" customHeight="1" x14ac:dyDescent="0.35">
      <c r="A66" s="35">
        <v>60</v>
      </c>
      <c r="B66" s="7" t="s">
        <v>99</v>
      </c>
      <c r="C66" s="8">
        <v>166.5</v>
      </c>
      <c r="D66" s="8">
        <v>0</v>
      </c>
      <c r="E66" s="8">
        <v>69.599999999999994</v>
      </c>
      <c r="F66" s="8">
        <v>0</v>
      </c>
      <c r="G66" s="9">
        <v>236.1</v>
      </c>
      <c r="H66" s="8">
        <v>5.7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0.6</v>
      </c>
      <c r="O66" s="8">
        <v>112.6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32.200000000000003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9">
        <v>151.1</v>
      </c>
      <c r="AG66" s="10">
        <v>387.2</v>
      </c>
      <c r="AI66" s="42"/>
    </row>
    <row r="67" spans="1:35" s="2" customFormat="1" ht="60" customHeight="1" x14ac:dyDescent="0.35">
      <c r="A67" s="35">
        <v>61</v>
      </c>
      <c r="B67" s="7" t="s">
        <v>100</v>
      </c>
      <c r="C67" s="8">
        <v>86.1</v>
      </c>
      <c r="D67" s="8">
        <v>0</v>
      </c>
      <c r="E67" s="8">
        <v>61.3</v>
      </c>
      <c r="F67" s="8">
        <v>0</v>
      </c>
      <c r="G67" s="9">
        <v>147.4</v>
      </c>
      <c r="H67" s="8">
        <v>16.2</v>
      </c>
      <c r="I67" s="8">
        <v>0</v>
      </c>
      <c r="J67" s="8">
        <v>0</v>
      </c>
      <c r="K67" s="8">
        <v>220</v>
      </c>
      <c r="L67" s="8">
        <v>0</v>
      </c>
      <c r="M67" s="8">
        <v>0</v>
      </c>
      <c r="N67" s="8">
        <v>0</v>
      </c>
      <c r="O67" s="8">
        <v>1663.9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23.5</v>
      </c>
      <c r="AF67" s="9">
        <v>1923.6</v>
      </c>
      <c r="AG67" s="10">
        <v>2071</v>
      </c>
      <c r="AI67" s="42"/>
    </row>
    <row r="68" spans="1:35" s="2" customFormat="1" ht="60" customHeight="1" x14ac:dyDescent="0.35">
      <c r="A68" s="35">
        <v>62</v>
      </c>
      <c r="B68" s="7" t="s">
        <v>101</v>
      </c>
      <c r="C68" s="8">
        <v>0</v>
      </c>
      <c r="D68" s="8">
        <v>0</v>
      </c>
      <c r="E68" s="8">
        <v>0</v>
      </c>
      <c r="F68" s="8">
        <v>0</v>
      </c>
      <c r="G68" s="9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9">
        <v>0</v>
      </c>
      <c r="AG68" s="10">
        <v>0</v>
      </c>
      <c r="AI68" s="42"/>
    </row>
    <row r="69" spans="1:35" s="2" customFormat="1" ht="60" customHeight="1" x14ac:dyDescent="0.35">
      <c r="A69" s="35">
        <v>63</v>
      </c>
      <c r="B69" s="7" t="s">
        <v>102</v>
      </c>
      <c r="C69" s="8">
        <v>416.8</v>
      </c>
      <c r="D69" s="8">
        <v>0</v>
      </c>
      <c r="E69" s="8">
        <v>125.7</v>
      </c>
      <c r="F69" s="8">
        <v>0</v>
      </c>
      <c r="G69" s="9">
        <v>542.5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264.3</v>
      </c>
      <c r="P69" s="8">
        <v>0</v>
      </c>
      <c r="Q69" s="8">
        <v>103.9</v>
      </c>
      <c r="R69" s="8">
        <v>72</v>
      </c>
      <c r="S69" s="8">
        <v>0</v>
      </c>
      <c r="T69" s="8">
        <v>0</v>
      </c>
      <c r="U69" s="8">
        <v>10.8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105.4</v>
      </c>
      <c r="AB69" s="8">
        <v>0</v>
      </c>
      <c r="AC69" s="8">
        <v>0</v>
      </c>
      <c r="AD69" s="8">
        <v>0</v>
      </c>
      <c r="AE69" s="8">
        <v>3.7</v>
      </c>
      <c r="AF69" s="9">
        <v>560.1</v>
      </c>
      <c r="AG69" s="10">
        <v>1102.5999999999999</v>
      </c>
      <c r="AI69" s="42"/>
    </row>
    <row r="70" spans="1:35" s="2" customFormat="1" ht="60" customHeight="1" x14ac:dyDescent="0.35">
      <c r="A70" s="35">
        <v>64</v>
      </c>
      <c r="B70" s="7" t="s">
        <v>103</v>
      </c>
      <c r="C70" s="8">
        <v>6020.5</v>
      </c>
      <c r="D70" s="8">
        <v>0</v>
      </c>
      <c r="E70" s="8">
        <v>2679.8</v>
      </c>
      <c r="F70" s="8">
        <v>0</v>
      </c>
      <c r="G70" s="9">
        <v>8700.2999999999993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1576.1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14.9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9">
        <v>1591</v>
      </c>
      <c r="AG70" s="10">
        <v>10291.299999999999</v>
      </c>
      <c r="AI70" s="42"/>
    </row>
    <row r="71" spans="1:35" s="2" customFormat="1" ht="60" customHeight="1" x14ac:dyDescent="0.35">
      <c r="A71" s="35">
        <v>65</v>
      </c>
      <c r="B71" s="7" t="s">
        <v>104</v>
      </c>
      <c r="C71" s="8">
        <v>0</v>
      </c>
      <c r="D71" s="8">
        <v>0</v>
      </c>
      <c r="E71" s="8">
        <v>0</v>
      </c>
      <c r="F71" s="8">
        <v>0</v>
      </c>
      <c r="G71" s="9">
        <v>0</v>
      </c>
      <c r="H71" s="8">
        <v>2.1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1.1000000000000001</v>
      </c>
      <c r="O71" s="8">
        <v>0</v>
      </c>
      <c r="P71" s="8">
        <v>0</v>
      </c>
      <c r="Q71" s="8">
        <v>10.199999999999999</v>
      </c>
      <c r="R71" s="8">
        <v>18.8</v>
      </c>
      <c r="S71" s="8">
        <v>0</v>
      </c>
      <c r="T71" s="8">
        <v>5.2</v>
      </c>
      <c r="U71" s="8">
        <v>14.8</v>
      </c>
      <c r="V71" s="8">
        <v>0</v>
      </c>
      <c r="W71" s="8">
        <v>0</v>
      </c>
      <c r="X71" s="8">
        <v>708</v>
      </c>
      <c r="Y71" s="8">
        <v>0</v>
      </c>
      <c r="Z71" s="8">
        <v>0</v>
      </c>
      <c r="AA71" s="8">
        <v>1257.7</v>
      </c>
      <c r="AB71" s="8">
        <v>0</v>
      </c>
      <c r="AC71" s="8">
        <v>0</v>
      </c>
      <c r="AD71" s="8">
        <v>0</v>
      </c>
      <c r="AE71" s="8">
        <v>58.7</v>
      </c>
      <c r="AF71" s="9">
        <v>2076.6</v>
      </c>
      <c r="AG71" s="10">
        <v>2076.6</v>
      </c>
      <c r="AI71" s="42"/>
    </row>
    <row r="72" spans="1:35" s="2" customFormat="1" ht="60" customHeight="1" x14ac:dyDescent="0.35">
      <c r="A72" s="35">
        <v>66</v>
      </c>
      <c r="B72" s="7" t="s">
        <v>105</v>
      </c>
      <c r="C72" s="8">
        <v>12.6</v>
      </c>
      <c r="D72" s="8">
        <v>0</v>
      </c>
      <c r="E72" s="8">
        <v>3.8</v>
      </c>
      <c r="F72" s="8">
        <v>0</v>
      </c>
      <c r="G72" s="9">
        <v>16.399999999999999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9">
        <v>0</v>
      </c>
      <c r="AG72" s="10">
        <v>16.399999999999999</v>
      </c>
      <c r="AI72" s="42"/>
    </row>
    <row r="73" spans="1:35" s="2" customFormat="1" ht="60" customHeight="1" x14ac:dyDescent="0.35">
      <c r="A73" s="35">
        <v>67</v>
      </c>
      <c r="B73" s="7" t="s">
        <v>106</v>
      </c>
      <c r="C73" s="8">
        <v>0</v>
      </c>
      <c r="D73" s="8">
        <v>0</v>
      </c>
      <c r="E73" s="8">
        <v>0</v>
      </c>
      <c r="F73" s="8">
        <v>0</v>
      </c>
      <c r="G73" s="9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9">
        <v>0</v>
      </c>
      <c r="AG73" s="10">
        <v>0</v>
      </c>
      <c r="AI73" s="42"/>
    </row>
    <row r="74" spans="1:35" s="2" customFormat="1" ht="60" customHeight="1" x14ac:dyDescent="0.35">
      <c r="A74" s="35">
        <v>68</v>
      </c>
      <c r="B74" s="7" t="s">
        <v>107</v>
      </c>
      <c r="C74" s="8">
        <v>946.2</v>
      </c>
      <c r="D74" s="8">
        <v>5.0999999999999996</v>
      </c>
      <c r="E74" s="8">
        <v>0</v>
      </c>
      <c r="F74" s="8">
        <v>0</v>
      </c>
      <c r="G74" s="9">
        <v>951.3</v>
      </c>
      <c r="H74" s="8">
        <v>4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13539.1</v>
      </c>
      <c r="AB74" s="8">
        <v>0</v>
      </c>
      <c r="AC74" s="8">
        <v>0</v>
      </c>
      <c r="AD74" s="8">
        <v>0</v>
      </c>
      <c r="AE74" s="8">
        <v>0</v>
      </c>
      <c r="AF74" s="9">
        <v>13543.1</v>
      </c>
      <c r="AG74" s="10">
        <v>14494.4</v>
      </c>
      <c r="AI74" s="42"/>
    </row>
    <row r="75" spans="1:35" s="2" customFormat="1" ht="60" customHeight="1" x14ac:dyDescent="0.35">
      <c r="A75" s="35">
        <v>69</v>
      </c>
      <c r="B75" s="36" t="s">
        <v>108</v>
      </c>
      <c r="C75" s="8">
        <v>414.2</v>
      </c>
      <c r="D75" s="8">
        <v>0</v>
      </c>
      <c r="E75" s="8">
        <v>125.09</v>
      </c>
      <c r="F75" s="8">
        <v>0</v>
      </c>
      <c r="G75" s="9">
        <v>539.29</v>
      </c>
      <c r="H75" s="8">
        <v>0</v>
      </c>
      <c r="I75" s="8">
        <v>12.2</v>
      </c>
      <c r="J75" s="8">
        <v>0</v>
      </c>
      <c r="K75" s="8">
        <v>0</v>
      </c>
      <c r="L75" s="8">
        <v>0</v>
      </c>
      <c r="M75" s="8">
        <v>0</v>
      </c>
      <c r="N75" s="8">
        <v>5.9</v>
      </c>
      <c r="O75" s="8">
        <v>8799.5</v>
      </c>
      <c r="P75" s="8">
        <v>0</v>
      </c>
      <c r="Q75" s="8">
        <v>0</v>
      </c>
      <c r="R75" s="8">
        <v>0.3</v>
      </c>
      <c r="S75" s="8">
        <v>0</v>
      </c>
      <c r="T75" s="8">
        <v>0</v>
      </c>
      <c r="U75" s="8">
        <v>14.6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16054.8</v>
      </c>
      <c r="AB75" s="8">
        <v>0</v>
      </c>
      <c r="AC75" s="8">
        <v>0</v>
      </c>
      <c r="AD75" s="8">
        <v>0</v>
      </c>
      <c r="AE75" s="8">
        <v>531.5</v>
      </c>
      <c r="AF75" s="9">
        <v>25418.799999999999</v>
      </c>
      <c r="AG75" s="10">
        <v>25958.09</v>
      </c>
      <c r="AI75" s="42"/>
    </row>
    <row r="76" spans="1:35" s="2" customFormat="1" ht="60" customHeight="1" x14ac:dyDescent="0.35">
      <c r="A76" s="35">
        <v>70</v>
      </c>
      <c r="B76" s="7" t="s">
        <v>109</v>
      </c>
      <c r="C76" s="8">
        <v>1849.9</v>
      </c>
      <c r="D76" s="8">
        <v>0</v>
      </c>
      <c r="E76" s="8">
        <v>730.2</v>
      </c>
      <c r="F76" s="8">
        <v>0</v>
      </c>
      <c r="G76" s="9">
        <v>2580.1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9">
        <v>0</v>
      </c>
      <c r="AG76" s="10">
        <v>2580.1</v>
      </c>
      <c r="AI76" s="42"/>
    </row>
    <row r="77" spans="1:35" s="2" customFormat="1" ht="60" customHeight="1" x14ac:dyDescent="0.35">
      <c r="A77" s="35">
        <v>71</v>
      </c>
      <c r="B77" s="7" t="s">
        <v>110</v>
      </c>
      <c r="C77" s="8">
        <v>2900.1</v>
      </c>
      <c r="D77" s="8">
        <v>0</v>
      </c>
      <c r="E77" s="8">
        <v>944.3</v>
      </c>
      <c r="F77" s="8">
        <v>0</v>
      </c>
      <c r="G77" s="9">
        <v>3844.4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9">
        <v>0</v>
      </c>
      <c r="AG77" s="10">
        <v>3844.4</v>
      </c>
      <c r="AI77" s="42"/>
    </row>
    <row r="78" spans="1:35" s="2" customFormat="1" ht="60" customHeight="1" x14ac:dyDescent="0.35">
      <c r="A78" s="35">
        <v>72</v>
      </c>
      <c r="B78" s="7" t="s">
        <v>111</v>
      </c>
      <c r="C78" s="8">
        <v>63.3</v>
      </c>
      <c r="D78" s="8">
        <v>0</v>
      </c>
      <c r="E78" s="8">
        <v>28.9</v>
      </c>
      <c r="F78" s="8">
        <v>0</v>
      </c>
      <c r="G78" s="9">
        <v>92.2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9">
        <v>0</v>
      </c>
      <c r="AG78" s="10">
        <v>92.2</v>
      </c>
      <c r="AI78" s="42"/>
    </row>
    <row r="79" spans="1:35" s="2" customFormat="1" ht="60" customHeight="1" x14ac:dyDescent="0.35">
      <c r="A79" s="35">
        <v>73</v>
      </c>
      <c r="B79" s="7" t="s">
        <v>112</v>
      </c>
      <c r="C79" s="8">
        <v>699.3</v>
      </c>
      <c r="D79" s="8">
        <v>0</v>
      </c>
      <c r="E79" s="8">
        <v>65.099999999999994</v>
      </c>
      <c r="F79" s="8">
        <v>0</v>
      </c>
      <c r="G79" s="9">
        <v>764.4</v>
      </c>
      <c r="H79" s="8">
        <v>6.2</v>
      </c>
      <c r="I79" s="8">
        <v>0</v>
      </c>
      <c r="J79" s="8">
        <v>23.3</v>
      </c>
      <c r="K79" s="8">
        <v>0</v>
      </c>
      <c r="L79" s="8">
        <v>0</v>
      </c>
      <c r="M79" s="8">
        <v>0.3</v>
      </c>
      <c r="N79" s="8">
        <v>0.9</v>
      </c>
      <c r="O79" s="8">
        <v>0</v>
      </c>
      <c r="P79" s="8">
        <v>0</v>
      </c>
      <c r="Q79" s="8">
        <v>6.7</v>
      </c>
      <c r="R79" s="8">
        <v>31.8</v>
      </c>
      <c r="S79" s="8">
        <v>0</v>
      </c>
      <c r="T79" s="8">
        <v>0</v>
      </c>
      <c r="U79" s="8">
        <v>1.1000000000000001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9">
        <v>70.3</v>
      </c>
      <c r="AG79" s="10">
        <v>834.7</v>
      </c>
      <c r="AI79" s="42"/>
    </row>
    <row r="80" spans="1:35" s="2" customFormat="1" ht="60" customHeight="1" x14ac:dyDescent="0.35">
      <c r="A80" s="35">
        <v>74</v>
      </c>
      <c r="B80" s="7" t="s">
        <v>113</v>
      </c>
      <c r="C80" s="8">
        <v>0</v>
      </c>
      <c r="D80" s="8">
        <v>0</v>
      </c>
      <c r="E80" s="8">
        <v>0</v>
      </c>
      <c r="F80" s="8">
        <v>0</v>
      </c>
      <c r="G80" s="9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9">
        <v>0</v>
      </c>
      <c r="AG80" s="10">
        <v>0</v>
      </c>
      <c r="AI80" s="42"/>
    </row>
    <row r="81" spans="1:35" s="2" customFormat="1" ht="60" customHeight="1" x14ac:dyDescent="0.35">
      <c r="A81" s="35">
        <v>75</v>
      </c>
      <c r="B81" s="7" t="s">
        <v>114</v>
      </c>
      <c r="C81" s="8">
        <v>214.8</v>
      </c>
      <c r="D81" s="8">
        <v>0</v>
      </c>
      <c r="E81" s="8">
        <v>64.900000000000006</v>
      </c>
      <c r="F81" s="8">
        <v>0</v>
      </c>
      <c r="G81" s="9">
        <v>279.7</v>
      </c>
      <c r="H81" s="8">
        <v>0</v>
      </c>
      <c r="I81" s="8">
        <v>0</v>
      </c>
      <c r="J81" s="8">
        <v>0</v>
      </c>
      <c r="K81" s="8">
        <v>9.5</v>
      </c>
      <c r="L81" s="8">
        <v>62.9</v>
      </c>
      <c r="M81" s="8">
        <v>2.8</v>
      </c>
      <c r="N81" s="8">
        <v>5.6</v>
      </c>
      <c r="O81" s="8">
        <v>42.2</v>
      </c>
      <c r="P81" s="8">
        <v>0</v>
      </c>
      <c r="Q81" s="8">
        <v>66.8</v>
      </c>
      <c r="R81" s="8">
        <v>0</v>
      </c>
      <c r="S81" s="8">
        <v>0</v>
      </c>
      <c r="T81" s="8">
        <v>0</v>
      </c>
      <c r="U81" s="8">
        <v>11.7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9">
        <v>201.5</v>
      </c>
      <c r="AG81" s="10">
        <v>481.2</v>
      </c>
      <c r="AI81" s="42"/>
    </row>
    <row r="82" spans="1:35" s="2" customFormat="1" ht="60" customHeight="1" x14ac:dyDescent="0.35">
      <c r="A82" s="35">
        <v>76</v>
      </c>
      <c r="B82" s="7" t="s">
        <v>115</v>
      </c>
      <c r="C82" s="8"/>
      <c r="D82" s="8"/>
      <c r="E82" s="8"/>
      <c r="F82" s="8"/>
      <c r="G82" s="9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9"/>
      <c r="AG82" s="10"/>
      <c r="AI82" s="42"/>
    </row>
    <row r="83" spans="1:35" s="49" customFormat="1" ht="60" customHeight="1" x14ac:dyDescent="0.3">
      <c r="A83" s="44"/>
      <c r="B83" s="45" t="s">
        <v>34</v>
      </c>
      <c r="C83" s="46">
        <f>SUM(C7:C82)</f>
        <v>764260.30000000028</v>
      </c>
      <c r="D83" s="46">
        <f>SUM(D7:D82)</f>
        <v>4821.7</v>
      </c>
      <c r="E83" s="46">
        <f t="shared" ref="E83:AG83" si="0">SUM(E7:E82)</f>
        <v>332491.89</v>
      </c>
      <c r="F83" s="46">
        <f t="shared" si="0"/>
        <v>4472.3</v>
      </c>
      <c r="G83" s="47">
        <f t="shared" si="0"/>
        <v>1106046.1900000002</v>
      </c>
      <c r="H83" s="46">
        <f t="shared" si="0"/>
        <v>2531.1999999999989</v>
      </c>
      <c r="I83" s="46">
        <f t="shared" si="0"/>
        <v>882.1</v>
      </c>
      <c r="J83" s="46">
        <f t="shared" si="0"/>
        <v>22648.3</v>
      </c>
      <c r="K83" s="46">
        <f t="shared" si="0"/>
        <v>2437.1000000000004</v>
      </c>
      <c r="L83" s="46">
        <f t="shared" si="0"/>
        <v>790.4</v>
      </c>
      <c r="M83" s="46">
        <f t="shared" si="0"/>
        <v>1126.0999999999999</v>
      </c>
      <c r="N83" s="46">
        <f t="shared" si="0"/>
        <v>1273.3000000000002</v>
      </c>
      <c r="O83" s="46">
        <f t="shared" si="0"/>
        <v>14852.300000000001</v>
      </c>
      <c r="P83" s="46">
        <f t="shared" si="0"/>
        <v>573.4</v>
      </c>
      <c r="Q83" s="46">
        <f t="shared" si="0"/>
        <v>17202.900000000001</v>
      </c>
      <c r="R83" s="46">
        <f t="shared" si="0"/>
        <v>7677.2</v>
      </c>
      <c r="S83" s="46">
        <f t="shared" si="0"/>
        <v>6746.2000000000007</v>
      </c>
      <c r="T83" s="46">
        <f t="shared" si="0"/>
        <v>717.10000000000014</v>
      </c>
      <c r="U83" s="46">
        <f t="shared" si="0"/>
        <v>9487.9000000000015</v>
      </c>
      <c r="V83" s="46">
        <f t="shared" si="0"/>
        <v>2055</v>
      </c>
      <c r="W83" s="46">
        <f t="shared" si="0"/>
        <v>22635.600000000002</v>
      </c>
      <c r="X83" s="46">
        <f t="shared" si="0"/>
        <v>2304.8000000000002</v>
      </c>
      <c r="Y83" s="46">
        <f t="shared" si="0"/>
        <v>557.5</v>
      </c>
      <c r="Z83" s="46">
        <f t="shared" si="0"/>
        <v>461.70000000000005</v>
      </c>
      <c r="AA83" s="46">
        <f t="shared" si="0"/>
        <v>163520.99999999997</v>
      </c>
      <c r="AB83" s="46">
        <f t="shared" si="0"/>
        <v>61074.100000000006</v>
      </c>
      <c r="AC83" s="46">
        <f t="shared" si="0"/>
        <v>13472.4</v>
      </c>
      <c r="AD83" s="46">
        <f t="shared" si="0"/>
        <v>3573.5</v>
      </c>
      <c r="AE83" s="46">
        <f t="shared" si="0"/>
        <v>18423.5</v>
      </c>
      <c r="AF83" s="47">
        <f t="shared" si="0"/>
        <v>377024.59999999992</v>
      </c>
      <c r="AG83" s="48">
        <f t="shared" si="0"/>
        <v>1483070.7900000003</v>
      </c>
      <c r="AI83" s="50"/>
    </row>
    <row r="84" spans="1:35" ht="64.5" customHeight="1" x14ac:dyDescent="0.35">
      <c r="B84" s="40"/>
    </row>
    <row r="85" spans="1:35" ht="23.25" customHeight="1" x14ac:dyDescent="0.35">
      <c r="B85" s="43"/>
    </row>
  </sheetData>
  <autoFilter ref="A6:AG83"/>
  <mergeCells count="23"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AA4:AA5"/>
    <mergeCell ref="AB4:AB5"/>
    <mergeCell ref="V3:V4"/>
    <mergeCell ref="W3:W4"/>
    <mergeCell ref="X3:Z4"/>
    <mergeCell ref="AA3:AE3"/>
    <mergeCell ref="AC4:AC5"/>
    <mergeCell ref="AD4:AD5"/>
    <mergeCell ref="AE4:AE5"/>
  </mergeCells>
  <printOptions horizontalCentered="1" verticalCentered="1"/>
  <pageMargins left="0.23622047244094491" right="0.23622047244094491" top="0.27559055118110237" bottom="0.27559055118110237" header="0" footer="0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Антошина Ольга Викторовна</dc:creator>
  <cp:lastModifiedBy>SMIRNOVA</cp:lastModifiedBy>
  <cp:lastPrinted>2026-04-13T12:29:16Z</cp:lastPrinted>
  <dcterms:created xsi:type="dcterms:W3CDTF">2023-02-09T13:37:24Z</dcterms:created>
  <dcterms:modified xsi:type="dcterms:W3CDTF">2026-04-13T13:02:50Z</dcterms:modified>
</cp:coreProperties>
</file>